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D:\OneDrive\Documentos\GESTION DE CALIDAD\SIGC 2024\MATRICES DE RIESGOS\DEFINITIVAS\PUBLICADAS\"/>
    </mc:Choice>
  </mc:AlternateContent>
  <xr:revisionPtr revIDLastSave="4" documentId="14_{F8EDE23C-B2AC-408A-A52E-76656C32D8BC}" xr6:coauthVersionLast="36" xr6:coauthVersionMax="36" xr10:uidLastSave="{4DA066AE-190E-49CD-85A5-1C8AF86DA450}"/>
  <bookViews>
    <workbookView xWindow="-120" yWindow="-120" windowWidth="29040" windowHeight="15840" tabRatio="898" firstSheet="4" activeTab="6" xr2:uid="{00000000-000D-0000-FFFF-FFFF00000000}"/>
  </bookViews>
  <sheets>
    <sheet name="1- Presentación " sheetId="10" r:id="rId1"/>
    <sheet name="Conceptos 37001" sheetId="37" r:id="rId2"/>
    <sheet name="2-  Análisis de Contexto " sheetId="38"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Riesgos'!$A$1:$N$19</definedName>
    <definedName name="_xlnm.Print_Area" localSheetId="6">'6- Valoración Controles'!$A$1:$V$19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2" i="28" l="1"/>
  <c r="A90" i="34"/>
  <c r="A80" i="34"/>
  <c r="C90" i="29"/>
  <c r="C90" i="34" s="1"/>
  <c r="B90" i="29"/>
  <c r="B90" i="18" s="1"/>
  <c r="A90" i="29"/>
  <c r="A90" i="18" s="1"/>
  <c r="E99" i="29"/>
  <c r="E98" i="29"/>
  <c r="E97" i="29"/>
  <c r="E96" i="29"/>
  <c r="E95" i="29"/>
  <c r="E94" i="29"/>
  <c r="E93" i="29"/>
  <c r="E92" i="29"/>
  <c r="E91" i="29"/>
  <c r="L90" i="29"/>
  <c r="E90" i="29"/>
  <c r="A80" i="29"/>
  <c r="A49" i="28"/>
  <c r="A46" i="28"/>
  <c r="A41" i="28"/>
  <c r="A35" i="28"/>
  <c r="A30" i="28"/>
  <c r="A24" i="28"/>
  <c r="A20" i="28"/>
  <c r="B20" i="28"/>
  <c r="L50" i="29"/>
  <c r="B90" i="34" l="1"/>
  <c r="C90" i="18"/>
  <c r="A70" i="29"/>
  <c r="A80" i="18"/>
  <c r="A60" i="29"/>
  <c r="A60" i="18" s="1"/>
  <c r="A50" i="29"/>
  <c r="A40" i="29"/>
  <c r="C80" i="29" l="1"/>
  <c r="B80" i="29"/>
  <c r="E89" i="29"/>
  <c r="E88" i="29"/>
  <c r="E87" i="29"/>
  <c r="E86" i="29"/>
  <c r="E85" i="29"/>
  <c r="E84" i="29"/>
  <c r="E83" i="29"/>
  <c r="E82" i="29"/>
  <c r="E81" i="29"/>
  <c r="L80" i="29"/>
  <c r="E80" i="29"/>
  <c r="C70" i="29"/>
  <c r="B70" i="29"/>
  <c r="L60" i="29"/>
  <c r="C40" i="29"/>
  <c r="B40" i="29"/>
  <c r="C50" i="29"/>
  <c r="B50" i="29"/>
  <c r="C60" i="29"/>
  <c r="B60" i="29"/>
  <c r="C30" i="28"/>
  <c r="B80" i="18" l="1"/>
  <c r="B80" i="34"/>
  <c r="C80" i="34"/>
  <c r="C80" i="18"/>
  <c r="L50" i="28"/>
  <c r="L49" i="28"/>
  <c r="L48" i="28"/>
  <c r="L45" i="28"/>
  <c r="L44" i="28"/>
  <c r="L43" i="28"/>
  <c r="L42" i="28"/>
  <c r="L41" i="28"/>
  <c r="L46" i="28"/>
  <c r="C45" i="28"/>
  <c r="L47" i="28"/>
  <c r="G41" i="27"/>
  <c r="H41" i="27" s="1"/>
  <c r="F70" i="29" s="1"/>
  <c r="C48" i="28" l="1"/>
  <c r="L34" i="28" l="1"/>
  <c r="L33" i="28"/>
  <c r="L32" i="28"/>
  <c r="L31" i="28"/>
  <c r="C34" i="28"/>
  <c r="L29" i="28"/>
  <c r="C28" i="28"/>
  <c r="C29" i="28"/>
  <c r="C27" i="28"/>
  <c r="C26" i="28"/>
  <c r="L40" i="28"/>
  <c r="L39" i="28"/>
  <c r="L38" i="28"/>
  <c r="L37" i="28"/>
  <c r="L36" i="28"/>
  <c r="L35" i="28"/>
  <c r="L30" i="28"/>
  <c r="L28" i="28"/>
  <c r="L27" i="28"/>
  <c r="L26" i="28"/>
  <c r="L25" i="28"/>
  <c r="L24" i="28"/>
  <c r="R50" i="28"/>
  <c r="J50" i="28"/>
  <c r="C50" i="28"/>
  <c r="R49" i="28"/>
  <c r="J49" i="28"/>
  <c r="C49" i="28"/>
  <c r="B49" i="28"/>
  <c r="R48" i="28"/>
  <c r="J48" i="28"/>
  <c r="R47" i="28"/>
  <c r="J47" i="28"/>
  <c r="C47" i="28"/>
  <c r="R46" i="28"/>
  <c r="J46" i="28"/>
  <c r="C46" i="28"/>
  <c r="B46" i="28"/>
  <c r="C44" i="28"/>
  <c r="C43" i="28"/>
  <c r="C42" i="28"/>
  <c r="C41" i="28"/>
  <c r="B41" i="28"/>
  <c r="K49" i="28" l="1"/>
  <c r="S46" i="28"/>
  <c r="S49" i="28"/>
  <c r="K46" i="28"/>
  <c r="C40" i="28" l="1"/>
  <c r="C39" i="28"/>
  <c r="C38" i="28"/>
  <c r="C37" i="28"/>
  <c r="C36" i="28"/>
  <c r="C35" i="28"/>
  <c r="B35" i="28"/>
  <c r="C33" i="28"/>
  <c r="C32" i="28"/>
  <c r="C31" i="28"/>
  <c r="B30" i="28"/>
  <c r="C25" i="28"/>
  <c r="C24" i="28"/>
  <c r="B24" i="28"/>
  <c r="L34" i="27"/>
  <c r="K34" i="27" s="1"/>
  <c r="L33" i="27"/>
  <c r="K33" i="27" s="1"/>
  <c r="L32" i="27"/>
  <c r="K32" i="27" s="1"/>
  <c r="L31" i="27"/>
  <c r="K31" i="27" s="1"/>
  <c r="L30" i="27"/>
  <c r="G30" i="27"/>
  <c r="H30" i="27" s="1"/>
  <c r="F50" i="29" s="1"/>
  <c r="M30" i="27" l="1"/>
  <c r="K30" i="27"/>
  <c r="O30" i="27" l="1"/>
  <c r="G50" i="29"/>
  <c r="N30" i="27"/>
  <c r="H50" i="29" s="1"/>
  <c r="L29" i="27" l="1"/>
  <c r="K29" i="27" s="1"/>
  <c r="L28" i="27"/>
  <c r="K28" i="27" s="1"/>
  <c r="L27" i="27"/>
  <c r="K27" i="27" s="1"/>
  <c r="L26" i="27"/>
  <c r="K26" i="27" s="1"/>
  <c r="L25" i="27"/>
  <c r="K25" i="27" s="1"/>
  <c r="L24" i="27"/>
  <c r="K24" i="27" s="1"/>
  <c r="G24" i="27"/>
  <c r="H24" i="27" s="1"/>
  <c r="F40" i="29" s="1"/>
  <c r="M24" i="27" l="1"/>
  <c r="G40" i="29" s="1"/>
  <c r="J30" i="28"/>
  <c r="J31" i="28"/>
  <c r="J32" i="28"/>
  <c r="J33" i="28"/>
  <c r="J34" i="28"/>
  <c r="R30" i="28"/>
  <c r="R31" i="28"/>
  <c r="R32" i="28"/>
  <c r="R33" i="28"/>
  <c r="R34" i="28"/>
  <c r="L45" i="27"/>
  <c r="K45" i="27" s="1"/>
  <c r="L44" i="27"/>
  <c r="K44" i="27" s="1"/>
  <c r="L43" i="27"/>
  <c r="K43" i="27" s="1"/>
  <c r="L42" i="27"/>
  <c r="K42" i="27" s="1"/>
  <c r="L41" i="27"/>
  <c r="K41" i="27" s="1"/>
  <c r="K30" i="28" l="1"/>
  <c r="T30" i="28" s="1"/>
  <c r="N24" i="27"/>
  <c r="H40" i="29" s="1"/>
  <c r="O24" i="27"/>
  <c r="M41" i="27"/>
  <c r="S30" i="28"/>
  <c r="K50" i="29" l="1"/>
  <c r="J50" i="29"/>
  <c r="N41" i="27"/>
  <c r="H70" i="29" s="1"/>
  <c r="G70" i="29"/>
  <c r="O41" i="27"/>
  <c r="V30" i="28" l="1"/>
  <c r="M50" i="29" s="1"/>
  <c r="J23" i="28"/>
  <c r="C15" i="28"/>
  <c r="B15" i="28" l="1"/>
  <c r="C20" i="28"/>
  <c r="C21" i="28"/>
  <c r="C22" i="28"/>
  <c r="C23" i="28"/>
  <c r="J20" i="28"/>
  <c r="L20" i="28"/>
  <c r="R20" i="28"/>
  <c r="J21" i="28"/>
  <c r="L21" i="28"/>
  <c r="R21" i="28"/>
  <c r="J22" i="28"/>
  <c r="R22" i="28"/>
  <c r="L23" i="28"/>
  <c r="R23" i="28"/>
  <c r="K20" i="28" l="1"/>
  <c r="S20" i="28"/>
  <c r="L40" i="29"/>
  <c r="L70" i="29"/>
  <c r="A70" i="35"/>
  <c r="B70" i="35"/>
  <c r="C70" i="35"/>
  <c r="A80" i="36"/>
  <c r="B80" i="36"/>
  <c r="C80" i="36"/>
  <c r="A40" i="18"/>
  <c r="A50" i="18"/>
  <c r="C80" i="35" l="1"/>
  <c r="C70" i="36"/>
  <c r="B80" i="35"/>
  <c r="B70" i="36"/>
  <c r="A80" i="35"/>
  <c r="A70" i="36"/>
  <c r="C70" i="18"/>
  <c r="B70" i="18"/>
  <c r="A70" i="18"/>
  <c r="L30" i="29"/>
  <c r="C30" i="29"/>
  <c r="C30" i="18" s="1"/>
  <c r="B30" i="29"/>
  <c r="B30" i="18" s="1"/>
  <c r="A30" i="29"/>
  <c r="A30" i="18" s="1"/>
  <c r="J41" i="28"/>
  <c r="R41" i="28"/>
  <c r="J42" i="28"/>
  <c r="R42" i="28"/>
  <c r="J43" i="28"/>
  <c r="R43" i="28"/>
  <c r="J44" i="28"/>
  <c r="R44" i="28"/>
  <c r="J45" i="28"/>
  <c r="R45" i="28"/>
  <c r="A70" i="34"/>
  <c r="B70" i="34"/>
  <c r="C70" i="34"/>
  <c r="E70" i="29"/>
  <c r="E71" i="29"/>
  <c r="E72" i="29"/>
  <c r="E73" i="29"/>
  <c r="E74" i="29"/>
  <c r="E75" i="29"/>
  <c r="E76" i="29"/>
  <c r="E77" i="29"/>
  <c r="E78" i="29"/>
  <c r="E79" i="29"/>
  <c r="L50" i="27"/>
  <c r="K50" i="27" s="1"/>
  <c r="L49" i="27"/>
  <c r="K49" i="27" s="1"/>
  <c r="G49" i="27"/>
  <c r="H49" i="27" s="1"/>
  <c r="F90" i="29" s="1"/>
  <c r="T49" i="28" l="1"/>
  <c r="F80" i="29"/>
  <c r="K41" i="28"/>
  <c r="T41" i="28" s="1"/>
  <c r="S41" i="28"/>
  <c r="M49" i="27"/>
  <c r="G90" i="29" s="1"/>
  <c r="J80" i="29" l="1"/>
  <c r="J90" i="29"/>
  <c r="U49" i="28"/>
  <c r="K90" i="29" s="1"/>
  <c r="G80" i="29"/>
  <c r="U41" i="28"/>
  <c r="K70" i="29" s="1"/>
  <c r="J70" i="29"/>
  <c r="N49" i="27"/>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35" i="27"/>
  <c r="K35" i="27" s="1"/>
  <c r="L36" i="27"/>
  <c r="K36" i="27" s="1"/>
  <c r="L37" i="27"/>
  <c r="K37" i="27" s="1"/>
  <c r="L38" i="27"/>
  <c r="K38" i="27" s="1"/>
  <c r="L39" i="27"/>
  <c r="K39" i="27" s="1"/>
  <c r="L40" i="27"/>
  <c r="K40" i="27" s="1"/>
  <c r="L46" i="27"/>
  <c r="K46" i="27" s="1"/>
  <c r="L47" i="27"/>
  <c r="K47" i="27" s="1"/>
  <c r="L48" i="27"/>
  <c r="K48" i="27" s="1"/>
  <c r="E90" i="34" l="1"/>
  <c r="E90" i="18"/>
  <c r="D90" i="34"/>
  <c r="D90" i="18"/>
  <c r="H80" i="29"/>
  <c r="H90" i="29"/>
  <c r="D80" i="18"/>
  <c r="D80" i="34"/>
  <c r="V49" i="28"/>
  <c r="K80" i="29"/>
  <c r="E80" i="36"/>
  <c r="E70" i="18"/>
  <c r="E80" i="35"/>
  <c r="E70" i="34"/>
  <c r="V41" i="28"/>
  <c r="M70" i="29" s="1"/>
  <c r="D70" i="18"/>
  <c r="D80" i="36"/>
  <c r="D80" i="35"/>
  <c r="D70" i="34"/>
  <c r="M46" i="27"/>
  <c r="U46" i="28" s="1"/>
  <c r="E80" i="34" l="1"/>
  <c r="E80" i="18"/>
  <c r="M80" i="29"/>
  <c r="M90" i="29"/>
  <c r="F80" i="36"/>
  <c r="F70" i="18"/>
  <c r="F80" i="35"/>
  <c r="F70" i="34"/>
  <c r="F90" i="34" l="1"/>
  <c r="F90" i="18"/>
  <c r="F80" i="34"/>
  <c r="F80" i="18"/>
  <c r="A60" i="36"/>
  <c r="A50" i="36"/>
  <c r="A60" i="35"/>
  <c r="A50" i="35"/>
  <c r="A60" i="34"/>
  <c r="A50" i="34"/>
  <c r="C19" i="28" l="1"/>
  <c r="C18" i="28"/>
  <c r="C14" i="28"/>
  <c r="G35" i="27"/>
  <c r="H35" i="27" s="1"/>
  <c r="F60" i="29" s="1"/>
  <c r="B50" i="36" l="1"/>
  <c r="B50" i="34"/>
  <c r="B50" i="35"/>
  <c r="B50" i="18"/>
  <c r="C30" i="36"/>
  <c r="C30" i="35"/>
  <c r="C30" i="34"/>
  <c r="B60" i="36"/>
  <c r="B60" i="34"/>
  <c r="B60" i="35"/>
  <c r="B60" i="18"/>
  <c r="C40" i="36"/>
  <c r="C40" i="35"/>
  <c r="C40" i="18"/>
  <c r="C40" i="34"/>
  <c r="C50" i="36"/>
  <c r="C50" i="34"/>
  <c r="C50" i="35"/>
  <c r="C50" i="18"/>
  <c r="C60" i="36"/>
  <c r="C60" i="34"/>
  <c r="C60" i="35"/>
  <c r="C60" i="18"/>
  <c r="M35" i="27"/>
  <c r="G60" i="29" s="1"/>
  <c r="O35" i="27" l="1"/>
  <c r="N35" i="27"/>
  <c r="H60" i="29" s="1"/>
  <c r="E70" i="35" l="1"/>
  <c r="E70" i="36"/>
  <c r="L16" i="28"/>
  <c r="L17" i="28"/>
  <c r="L18" i="28"/>
  <c r="L19" i="28"/>
  <c r="L14" i="28"/>
  <c r="L13" i="28"/>
  <c r="L11" i="28"/>
  <c r="G15" i="27" l="1"/>
  <c r="G10" i="27"/>
  <c r="A15" i="28" l="1"/>
  <c r="J15" i="28"/>
  <c r="L15" i="28"/>
  <c r="R15" i="28"/>
  <c r="C16" i="28"/>
  <c r="J16" i="28"/>
  <c r="R16" i="28"/>
  <c r="C17" i="28"/>
  <c r="J17" i="28"/>
  <c r="R17" i="28"/>
  <c r="J18" i="28"/>
  <c r="R18" i="28"/>
  <c r="J19" i="28"/>
  <c r="R19" i="28"/>
  <c r="J24" i="28"/>
  <c r="R24" i="28"/>
  <c r="J25" i="28"/>
  <c r="R25" i="28"/>
  <c r="J26" i="28"/>
  <c r="R26" i="28"/>
  <c r="J27" i="28"/>
  <c r="R27" i="28"/>
  <c r="J28" i="28"/>
  <c r="R28" i="28"/>
  <c r="J29" i="28"/>
  <c r="R29" i="28"/>
  <c r="R40" i="28"/>
  <c r="J40" i="28"/>
  <c r="R39" i="28"/>
  <c r="J39" i="28"/>
  <c r="R38" i="28"/>
  <c r="J38" i="28"/>
  <c r="R37" i="28"/>
  <c r="J37" i="28"/>
  <c r="R36" i="28"/>
  <c r="J36" i="28"/>
  <c r="R35" i="28"/>
  <c r="J35" i="28"/>
  <c r="B40" i="36" l="1"/>
  <c r="B40" i="34"/>
  <c r="B40" i="18"/>
  <c r="B40" i="35"/>
  <c r="A30" i="35"/>
  <c r="A30" i="36"/>
  <c r="A30" i="34"/>
  <c r="A40" i="36"/>
  <c r="A40" i="34"/>
  <c r="A40" i="35"/>
  <c r="B30" i="36"/>
  <c r="B30" i="34"/>
  <c r="B30" i="35"/>
  <c r="S24" i="28"/>
  <c r="U24" i="28" s="1"/>
  <c r="K24" i="28"/>
  <c r="K15" i="28"/>
  <c r="S15" i="28"/>
  <c r="K35" i="28"/>
  <c r="T35" i="28" s="1"/>
  <c r="J60" i="29" s="1"/>
  <c r="S35" i="28"/>
  <c r="U35" i="28" s="1"/>
  <c r="K60" i="29" s="1"/>
  <c r="V35" i="28" l="1"/>
  <c r="M60" i="29" s="1"/>
  <c r="T24" i="28"/>
  <c r="V24" i="28" s="1"/>
  <c r="M40" i="29" s="1"/>
  <c r="D50" i="35"/>
  <c r="K40" i="29"/>
  <c r="J40" i="29" l="1"/>
  <c r="D50" i="34"/>
  <c r="D50" i="18"/>
  <c r="D50" i="36"/>
  <c r="G46" i="27"/>
  <c r="H46" i="27" s="1"/>
  <c r="T46" i="28" s="1"/>
  <c r="V46" i="28" s="1"/>
  <c r="C13" i="28"/>
  <c r="N46" i="27" l="1"/>
  <c r="E60" i="36"/>
  <c r="E60" i="18"/>
  <c r="E60" i="34"/>
  <c r="E60" i="35"/>
  <c r="F50" i="34"/>
  <c r="F50" i="18"/>
  <c r="F50" i="35"/>
  <c r="F50" i="36"/>
  <c r="E50" i="18"/>
  <c r="E50" i="34"/>
  <c r="E50" i="36"/>
  <c r="E50" i="35"/>
  <c r="G20" i="27"/>
  <c r="H20" i="27" s="1"/>
  <c r="T20" i="28" s="1"/>
  <c r="D60" i="35" l="1"/>
  <c r="D60" i="36"/>
  <c r="D60" i="18"/>
  <c r="D60" i="34"/>
  <c r="F30" i="29"/>
  <c r="F60" i="34"/>
  <c r="F60" i="18"/>
  <c r="F60" i="35"/>
  <c r="F60" i="36"/>
  <c r="M20" i="27"/>
  <c r="U20" i="28" s="1"/>
  <c r="V20" i="28" s="1"/>
  <c r="O46" i="27"/>
  <c r="D70" i="35" l="1"/>
  <c r="D70" i="36"/>
  <c r="F70" i="35"/>
  <c r="F70" i="36"/>
  <c r="N20" i="27"/>
  <c r="H30" i="29" s="1"/>
  <c r="K30" i="29"/>
  <c r="E30" i="18" s="1"/>
  <c r="G30" i="29"/>
  <c r="J30" i="29"/>
  <c r="D30" i="18" s="1"/>
  <c r="O20" i="27"/>
  <c r="D30" i="36" l="1"/>
  <c r="D30" i="34"/>
  <c r="M30" i="29"/>
  <c r="F30" i="18" s="1"/>
  <c r="E30" i="35"/>
  <c r="E30" i="36"/>
  <c r="E30" i="34"/>
  <c r="D30" i="35"/>
  <c r="D40" i="35"/>
  <c r="D40" i="18"/>
  <c r="D40" i="36"/>
  <c r="D40" i="34"/>
  <c r="E40" i="35"/>
  <c r="E40" i="34"/>
  <c r="E40" i="36"/>
  <c r="E40" i="18"/>
  <c r="A10" i="28"/>
  <c r="B10" i="28"/>
  <c r="I33" i="5" a="1"/>
  <c r="I33" i="5" s="1"/>
  <c r="F30" i="34" l="1"/>
  <c r="F30" i="36"/>
  <c r="F30" i="35"/>
  <c r="F40" i="34"/>
  <c r="F40" i="18"/>
  <c r="F40" i="35"/>
  <c r="F40" i="36"/>
  <c r="C20" i="29"/>
  <c r="C20" i="18" s="1"/>
  <c r="C10" i="29"/>
  <c r="I27" i="5" a="1"/>
  <c r="C10" i="36" l="1"/>
  <c r="C10" i="34"/>
  <c r="C10" i="35"/>
  <c r="C20" i="36"/>
  <c r="C20" i="35"/>
  <c r="C20" i="34"/>
  <c r="I27" i="5"/>
  <c r="L12" i="28"/>
  <c r="L10" i="28"/>
  <c r="C11" i="28"/>
  <c r="C12" i="28"/>
  <c r="C10" i="28"/>
  <c r="L10" i="27" l="1"/>
  <c r="I21" i="5"/>
  <c r="I22" i="5"/>
  <c r="M10" i="27" l="1"/>
  <c r="K10" i="27"/>
  <c r="C10" i="18"/>
  <c r="M15" i="27" l="1"/>
  <c r="U15" i="28" s="1"/>
  <c r="G20" i="29" l="1"/>
  <c r="G10" i="29"/>
  <c r="L20" i="29"/>
  <c r="E11" i="29"/>
  <c r="E12" i="29"/>
  <c r="E13" i="29"/>
  <c r="A20" i="29"/>
  <c r="A20" i="18" s="1"/>
  <c r="B20" i="29"/>
  <c r="B20" i="18" s="1"/>
  <c r="R11" i="28"/>
  <c r="R12" i="28"/>
  <c r="R13" i="28"/>
  <c r="R14" i="28"/>
  <c r="R10" i="28"/>
  <c r="J11" i="28"/>
  <c r="J12" i="28"/>
  <c r="J13" i="28"/>
  <c r="J14" i="28"/>
  <c r="J10" i="28"/>
  <c r="S10" i="28" l="1"/>
  <c r="U10" i="28" s="1"/>
  <c r="A20" i="36"/>
  <c r="A20" i="34"/>
  <c r="A20" i="35"/>
  <c r="B20" i="36"/>
  <c r="B20" i="34"/>
  <c r="B20" i="35"/>
  <c r="K10" i="28"/>
  <c r="H10" i="27" l="1"/>
  <c r="T10" i="28" s="1"/>
  <c r="H15" i="27"/>
  <c r="T15" i="28" s="1"/>
  <c r="V15" i="28" s="1"/>
  <c r="N15" i="27" l="1"/>
  <c r="H20" i="29" s="1"/>
  <c r="M20" i="29"/>
  <c r="F20" i="18" s="1"/>
  <c r="O10" i="27"/>
  <c r="N10" i="27"/>
  <c r="H10" i="29" s="1"/>
  <c r="V10" i="28"/>
  <c r="M10" i="29" s="1"/>
  <c r="O15" i="27"/>
  <c r="F20" i="29"/>
  <c r="E10" i="29"/>
  <c r="B10" i="29"/>
  <c r="A10" i="29"/>
  <c r="A10" i="35" l="1"/>
  <c r="A10" i="36"/>
  <c r="A10" i="34"/>
  <c r="B10" i="36"/>
  <c r="B10" i="34"/>
  <c r="B10" i="35"/>
  <c r="F10" i="35"/>
  <c r="F10" i="34"/>
  <c r="F10" i="36"/>
  <c r="F20" i="36"/>
  <c r="F20" i="35"/>
  <c r="F20" i="34"/>
  <c r="B10" i="18"/>
  <c r="F10" i="18"/>
  <c r="A10" i="18"/>
  <c r="J20" i="29"/>
  <c r="D20" i="18" s="1"/>
  <c r="D20" i="35" l="1"/>
  <c r="D20" i="36"/>
  <c r="D20" i="34"/>
  <c r="L10" i="29"/>
  <c r="K10" i="29" l="1"/>
  <c r="E10" i="35" l="1"/>
  <c r="E10" i="34"/>
  <c r="E10" i="36"/>
  <c r="E10" i="18"/>
  <c r="K20" i="29"/>
  <c r="E20" i="18" s="1"/>
  <c r="E20" i="36" l="1"/>
  <c r="E20" i="35"/>
  <c r="E20" i="34"/>
  <c r="F10" i="29"/>
  <c r="J10" i="29" l="1"/>
  <c r="D10" i="35" l="1"/>
  <c r="D10" i="36"/>
  <c r="D10" i="34"/>
  <c r="D10" i="18"/>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<sst xmlns="http://schemas.openxmlformats.org/spreadsheetml/2006/main" count="1241" uniqueCount="615">
  <si>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</si>
  <si>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</si>
  <si>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</si>
  <si>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</si>
  <si>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ADMINISTRACIÓN DE LA CARRERA JUDICIAL</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</si>
  <si>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</si>
  <si>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</si>
  <si>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</si>
  <si>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</si>
  <si>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</si>
  <si>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</si>
  <si>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</si>
  <si>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</si>
  <si>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</si>
  <si>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</si>
  <si>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</si>
  <si>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</si>
  <si>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</si>
  <si>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</si>
  <si>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</si>
  <si>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</si>
  <si>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</si>
  <si>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</si>
  <si>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</si>
  <si>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</si>
  <si>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</si>
  <si>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</si>
  <si>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</si>
  <si>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</si>
  <si>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Atraer, seleccionar y retener los servidores judiciales más idóneos, en igualdad de condiciones, evaluando el mérito  para contribuir en la efectiva prestación del servicio de administración de justicia, dando cumplimiento en el marco del Sistema de Gestión de la Calidad, Medio Ambiente, Seguridad y Salud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</si>
  <si>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</si>
  <si>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</si>
  <si>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</si>
  <si>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</si>
  <si>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</si>
  <si>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</si>
  <si>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</si>
  <si>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</si>
  <si>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</si>
  <si>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</si>
  <si>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</si>
  <si>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</si>
  <si>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</si>
  <si>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</si>
  <si>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</si>
  <si>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</si>
  <si>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</si>
  <si>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</si>
  <si>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</si>
  <si>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</si>
  <si>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</si>
  <si>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</si>
  <si>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</si>
  <si>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</si>
  <si>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</si>
  <si>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</si>
  <si>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</si>
  <si>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</si>
  <si>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</si>
  <si>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</si>
  <si>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</si>
  <si>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</si>
  <si>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</si>
  <si>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</si>
  <si>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</si>
  <si>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</si>
  <si>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</si>
  <si>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</si>
  <si>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</si>
  <si>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</si>
  <si>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</si>
  <si>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</si>
  <si>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</si>
  <si>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</si>
  <si>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</si>
  <si>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</si>
  <si>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</si>
  <si>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</si>
  <si>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</si>
  <si>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</si>
  <si>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</si>
  <si>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</si>
  <si>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</si>
  <si>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</si>
  <si>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</si>
  <si>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</si>
  <si>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</si>
  <si>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</si>
  <si>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</si>
  <si>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</si>
  <si>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</si>
  <si>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</si>
  <si>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</si>
  <si>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</si>
  <si>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</si>
  <si>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</si>
  <si>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</si>
  <si>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</si>
  <si>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</si>
  <si>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</si>
  <si>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</si>
  <si>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</si>
  <si>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</si>
  <si>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</si>
  <si>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</si>
  <si>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</si>
  <si>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</si>
  <si>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</si>
  <si>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</si>
  <si>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</si>
  <si>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</si>
  <si>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</si>
  <si>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</si>
  <si>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</si>
  <si>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</si>
  <si>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</si>
  <si>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</si>
  <si>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</si>
  <si>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</si>
  <si>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</si>
  <si>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</si>
  <si>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</si>
  <si>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</si>
  <si>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</si>
  <si>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</si>
  <si>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</si>
  <si>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</si>
  <si>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</si>
  <si>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</si>
  <si>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</si>
  <si>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</si>
  <si>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</si>
  <si>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</si>
  <si>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</si>
  <si>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</si>
  <si>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</si>
  <si>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</si>
  <si>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</si>
  <si>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</si>
  <si>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</si>
  <si>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</si>
  <si>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</si>
  <si>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</si>
  <si>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</si>
  <si>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</si>
  <si>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</si>
  <si>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</si>
  <si>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</si>
  <si>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</si>
  <si>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</si>
  <si>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</si>
  <si>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</si>
  <si>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</si>
  <si>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</si>
  <si>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</si>
  <si>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</si>
  <si>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</si>
  <si>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</si>
  <si>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</si>
  <si>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</si>
  <si>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</si>
  <si>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</si>
  <si>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</si>
  <si>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</si>
  <si>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</si>
  <si>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</si>
  <si>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</si>
  <si>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</si>
  <si>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</si>
  <si>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Implementar mecanismos para la retroalimentación de las  partes interesadas</t>
  </si>
  <si>
    <t>1, 12, 34</t>
  </si>
  <si>
    <t>27,28,29,34</t>
  </si>
  <si>
    <t>Mantener, actualizar y documentar  el Sistema Integrado de Gestión SIGCMA, en el contexto especifico</t>
  </si>
  <si>
    <t>Solicitar apoyo al CENDOJ para realización de capacitaciones en tablas de retención documental (TRD)</t>
  </si>
  <si>
    <t>24,25,29</t>
  </si>
  <si>
    <t>Hacer uso de la información y de las herramientas tecnológicas dispuestas para la prestación del servicios</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</si>
  <si>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</si>
  <si>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</si>
  <si>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</si>
  <si>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</si>
  <si>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</si>
  <si>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</si>
  <si>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</si>
  <si>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</si>
  <si>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</si>
  <si>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</si>
  <si>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</si>
  <si>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</si>
  <si>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</si>
  <si>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</si>
  <si>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</si>
  <si>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</si>
  <si>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</si>
  <si>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</si>
  <si>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</si>
  <si>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</si>
  <si>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</si>
  <si>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</si>
  <si>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</si>
  <si>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</si>
  <si>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</si>
  <si>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</si>
  <si>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</si>
  <si>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</si>
  <si>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</si>
  <si>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</si>
  <si>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</si>
  <si>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</si>
  <si>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</si>
  <si>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</si>
  <si>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</si>
  <si>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</si>
  <si>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</si>
  <si>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</si>
  <si>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</si>
  <si>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</si>
  <si>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</si>
  <si>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</si>
  <si>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</si>
  <si>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</si>
  <si>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</si>
  <si>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</si>
  <si>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</si>
  <si>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</si>
  <si>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</si>
  <si>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</si>
  <si>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</si>
  <si>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</si>
  <si>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</si>
  <si>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</si>
  <si>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</si>
  <si>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</si>
  <si>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</si>
  <si>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</si>
  <si>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</si>
  <si>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</si>
  <si>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</si>
  <si>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</si>
  <si>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</si>
  <si>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</si>
  <si>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</si>
  <si>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</si>
  <si>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</si>
  <si>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</si>
  <si>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</si>
  <si>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</si>
  <si>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</si>
  <si>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</si>
  <si>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</si>
  <si>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</si>
  <si>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</si>
  <si>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</si>
  <si>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</si>
  <si>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</si>
  <si>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</si>
  <si>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</si>
  <si>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Administración de la Carrera Judicial</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</si>
  <si>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</si>
  <si>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</si>
  <si>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</si>
  <si>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</si>
  <si>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</si>
  <si>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</si>
  <si>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</si>
  <si>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</si>
  <si>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</si>
  <si>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</si>
  <si>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</si>
  <si>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</si>
  <si>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</si>
  <si>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</si>
  <si>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</si>
  <si>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</si>
  <si>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</si>
  <si>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</si>
  <si>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</si>
  <si>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</si>
  <si>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</si>
  <si>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</si>
  <si>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Ejecutar procesos de selección en los cuales los resultados  no estén acordes con los  requisitos y principios  establecidos </t>
  </si>
  <si>
    <t>Seleccionar personal mediante procesos en los cuales no se cumplan las etapas establecidas,  se  seleccionen  aspirantes que  no cumplen con los requisitos ,  se rechacen  aspirantes que cumplen o se que se asignen puntajes erróneos.</t>
  </si>
  <si>
    <t>Afectación de reputacion,imagén,  credibilidad, satisfacción de usuarios y PI</t>
  </si>
  <si>
    <t xml:space="preserve">De la entidad, seccional, despachos a nivel local o municipal </t>
  </si>
  <si>
    <t xml:space="preserve">2. Falta de oportunidad en el suministro de información </t>
  </si>
  <si>
    <t>Incumplimiento de las metas establecidas</t>
  </si>
  <si>
    <t>Incumplimiento del 20% de los indicadores del proceso</t>
  </si>
  <si>
    <t xml:space="preserve">3. Insuficiente planta de personal para adelantar los procesos y actividades relacionadas con los procesos de administración de la carrera judicial
</t>
  </si>
  <si>
    <t xml:space="preserve">5. Fallas en los sistemas de información </t>
  </si>
  <si>
    <t xml:space="preserve">Gestionar  traslados de personal que no se ajusten a las condiciones requeridas  </t>
  </si>
  <si>
    <t>Realizar o no realizar traslados en las condiciones y tiempos  requeridos para atender las solicitudes y necesidades identificadas.</t>
  </si>
  <si>
    <t xml:space="preserve">De un área del nivel central, seccional o despacho judicial </t>
  </si>
  <si>
    <t>2. Insuficiente planta de personal para adelantar los procesos y actividades relacionadas con los procesos de administración de la carrera judicial.</t>
  </si>
  <si>
    <t>3. Desconocimiento del procedimiento de traslados</t>
  </si>
  <si>
    <t>4. Carencia de una herramienta o mecanismo de seguimiento y control adecuado para minimizar el error</t>
  </si>
  <si>
    <t>5. Incremento de solicitudes vía correo electrónico como principal canal de comunicación conocido por los usuarios.</t>
  </si>
  <si>
    <t xml:space="preserve">Imposibilidad de consolidar la cobertura de la carrera Judicial </t>
  </si>
  <si>
    <t xml:space="preserve">1. Falta de oportunidad u omisión por parte de los nominadores de reportar las vacantes dentro de los términos establecidos en la Ley. </t>
  </si>
  <si>
    <t>2. No agotamiento de las listas de elegibles formuladas para proveer las vacantes de los empleados.</t>
  </si>
  <si>
    <t>Incumplimiento del 60% de los indicadores del proceso</t>
  </si>
  <si>
    <t xml:space="preserve">4. Declinación de nombramientos de los integrantes de las listas de candidatos o de elegibles. </t>
  </si>
  <si>
    <t xml:space="preserve">Incumplimiento de los  términos y requisitos de ley en la atención  de los requerimientos de la ciudadanía </t>
  </si>
  <si>
    <t xml:space="preserve">Responder fuera de tiempo o sin solucionar los requerimientos de la ciudadanía </t>
  </si>
  <si>
    <t>1. Insuficiente planta de personal</t>
  </si>
  <si>
    <t xml:space="preserve">2. Problemas de conectividad. </t>
  </si>
  <si>
    <t>3. Alto volumen de requerimientos.</t>
  </si>
  <si>
    <t>Incumplimiento del 40% de los indicadores del proceso</t>
  </si>
  <si>
    <t xml:space="preserve">4. Falta divulgación de los procedimientos </t>
  </si>
  <si>
    <t xml:space="preserve">5. Fallas en el sistema de  radicación  de comunicaciones oficiales </t>
  </si>
  <si>
    <t xml:space="preserve">6. Demoras en la distribución de las comunicaciones oficiales 
</t>
  </si>
  <si>
    <t>Recibir dádivas o beneficios a nombre propio o de terceros para seleccionar o, rechazar aspirantes sin el lleno de los requisitos o asignar puntajes erróneos</t>
  </si>
  <si>
    <t xml:space="preserve">De la entidad y sector justicia a nivel nacional </t>
  </si>
  <si>
    <t>4. Deficiencia de controles en el trámite de los documentos</t>
  </si>
  <si>
    <t>5. No aplicación adecuada de los procedimientos de control</t>
  </si>
  <si>
    <t>1. Falta de ética de los servidores públicos (Debilidades en principios y valores)</t>
  </si>
  <si>
    <t>2. Falta de ética de terceros interesados  (Debilidades principios y valores)</t>
  </si>
  <si>
    <t>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t>
  </si>
  <si>
    <t>Cuando se influye de manera inadecuada o se induce a un trato favorable o desfavorable para determinar que aspirantes deben ser admitidos o rechazados en los procesos de selección (concursos de méritos), prevaleciendo criterios subjetivos de conveniencia o intereses particulares</t>
  </si>
  <si>
    <t>Para los  riesgos de corrupción ,por política,  el impacto siempre sera mayor  o catastrófico 
NO CAMBIAR LA REDACCION</t>
  </si>
  <si>
    <t xml:space="preserve">Para los  riesgos de corrupción ,por política,  el impacto siempre será mayor  o catastrófico y su redacción debe conservar el modelo  propuesto.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</si>
  <si>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</si>
  <si>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</si>
  <si>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</si>
  <si>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</si>
  <si>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</si>
  <si>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</si>
  <si>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</si>
  <si>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</si>
  <si>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</si>
  <si>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</si>
  <si>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</si>
  <si>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</si>
  <si>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</si>
  <si>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</si>
  <si>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</si>
  <si>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</si>
  <si>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</si>
  <si>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</si>
  <si>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</si>
  <si>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</si>
  <si>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</si>
  <si>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</si>
  <si>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</si>
  <si>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</si>
  <si>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</si>
  <si>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</si>
  <si>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</si>
  <si>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</si>
  <si>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</si>
  <si>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</si>
  <si>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</si>
  <si>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</si>
  <si>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</si>
  <si>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</si>
  <si>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</si>
  <si>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</si>
  <si>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</si>
  <si>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</si>
  <si>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</si>
  <si>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</si>
  <si>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</si>
  <si>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</si>
  <si>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</si>
  <si>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</si>
  <si>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</si>
  <si>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</si>
  <si>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</si>
  <si>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</si>
  <si>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</si>
  <si>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</si>
  <si>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</si>
  <si>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</si>
  <si>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</si>
  <si>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</si>
  <si>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</si>
  <si>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</si>
  <si>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</si>
  <si>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</si>
  <si>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Afectación Económica</t>
  </si>
  <si>
    <t>Moderado</t>
  </si>
  <si>
    <t xml:space="preserve">De la entidad, seccional, despachos a nivel departamental </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</si>
  <si>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</si>
  <si>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</si>
  <si>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</si>
  <si>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</si>
  <si>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</si>
  <si>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</si>
  <si>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</si>
  <si>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</si>
  <si>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</si>
  <si>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</si>
  <si>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</si>
  <si>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</si>
  <si>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</si>
  <si>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</si>
  <si>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</si>
  <si>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</si>
  <si>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</si>
  <si>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</si>
  <si>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</si>
  <si>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</si>
  <si>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</si>
  <si>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</si>
  <si>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</si>
  <si>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</si>
  <si>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</si>
  <si>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</si>
  <si>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</si>
  <si>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</si>
  <si>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</si>
  <si>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</si>
  <si>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</si>
  <si>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</si>
  <si>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</si>
  <si>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</si>
  <si>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</si>
  <si>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</si>
  <si>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</si>
  <si>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</si>
  <si>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</si>
  <si>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</si>
  <si>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</si>
  <si>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</si>
  <si>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</si>
  <si>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</si>
  <si>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</si>
  <si>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</si>
  <si>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</si>
  <si>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</si>
  <si>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</si>
  <si>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</si>
  <si>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</si>
  <si>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</si>
  <si>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</si>
  <si>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</si>
  <si>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</si>
  <si>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</si>
  <si>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</si>
  <si>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</si>
  <si>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</si>
  <si>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</si>
  <si>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</si>
  <si>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</si>
  <si>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</si>
  <si>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</si>
  <si>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</si>
  <si>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</si>
  <si>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</si>
  <si>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</si>
  <si>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</si>
  <si>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</si>
  <si>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</si>
  <si>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</si>
  <si>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</si>
  <si>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</si>
  <si>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</si>
  <si>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</si>
  <si>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</si>
  <si>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</si>
  <si>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</si>
  <si>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</si>
  <si>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</si>
  <si>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</si>
  <si>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</si>
  <si>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</si>
  <si>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</si>
  <si>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</si>
  <si>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</si>
  <si>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</si>
  <si>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x</t>
  </si>
  <si>
    <t>4. Alto volumen de carga laboral</t>
  </si>
  <si>
    <t>Se efectúan y comunican resultados de los procesos en los cuales se seleccionan aspirantes que no cumplen con los requisitos, o se rechazan aspirantes que cumplen o se entregan puntajes con información que no coinciden con los resultados obtenidos</t>
  </si>
  <si>
    <t>1. Insuficientes programas de capacitación para la toma de conciencia debido al desconocimiento de la ley antisoborno (ISO 37001: 2016), Plan Anticorrupción y de los Valores y Principios propios de la Entidad</t>
  </si>
  <si>
    <t>2. Desconocimiento y no aplicación del código de ética y buen gobierno</t>
  </si>
  <si>
    <t>3. Carencia de compromiso y transparencia de los servidores judiciales.</t>
  </si>
  <si>
    <t>1. Información imprecisa presentada por los nominadores y Dirección Seccional</t>
  </si>
  <si>
    <t>Nivel Seccional</t>
  </si>
  <si>
    <t>Eficacia de cada control</t>
  </si>
  <si>
    <t xml:space="preserve">3. Debilidades en los procedimientos de control de los procesos de selección </t>
  </si>
  <si>
    <t>En el evento que se registre una omisión en el reporte de una vacante, una vez se advierte es publicada la vacante de manera inmediata y se requiere al nominador o a la Dirección</t>
  </si>
  <si>
    <t>La secretaria realiza seguimiento de las novedades con dos insumos el reporte de los nominadores y el de la Dirección Seccional. Mensualmente es presentado a sesión ordinaria el listado para publicación de vacantes.</t>
  </si>
  <si>
    <t>1. Inadecuada revisión, validación y diligenciamiento de los formularios sobre estadísticas judiciales (movimiento y trámite de procesos).</t>
  </si>
  <si>
    <t>1. Inadecuada revisión, validación y diligenciamiento de la información relacionada con la hoja de vida de los concursantes</t>
  </si>
  <si>
    <t>Inexactitud en la Calificación de Servicios de Funcionarios</t>
  </si>
  <si>
    <t>2. Errores en el diligenciamiento de los formularios del factor calidad</t>
  </si>
  <si>
    <t xml:space="preserve">Incumplimiento del término para la consolidación de la calificación integral de funcionarios </t>
  </si>
  <si>
    <t>Cuando no se dispone de la totalidad de cargos  de carrera para que sean ofertados</t>
  </si>
  <si>
    <t>No se realiza dentro del término establecido la consolidación de la calificación integral de servicios de los señores Jueces de carrera judicial</t>
  </si>
  <si>
    <t>6. Inexistencia de un manual que contenga las fórmulas utilizadas por el nivel central para determinar los puntajes del factor eficiencia o rendimiento</t>
  </si>
  <si>
    <t>2. Los superiores calificadores incurren en errores en el diligenciamiento de los formularios, lo cual implica devolverlos para su corrección</t>
  </si>
  <si>
    <t>3. Desconocimiento del procedimiento de calificación de servicios.</t>
  </si>
  <si>
    <t xml:space="preserve">Coordinación Seccional SIGCMA </t>
  </si>
  <si>
    <t>Comité Seccional SIGCMA</t>
  </si>
  <si>
    <t>Ofrecer, prometer, entregar, aceptar o solicitar una ventaja indebida  para compartir, obtener y/o divulgar información reservada o privilegiada de los aspirantes y de la entidad en cualquier etapa del proceso de selección, en beneficio de un interés personal o de un tercero.</t>
  </si>
  <si>
    <t>Afectación de reputación, imagen,  credibilidad, satisfacción de usuarios y PI</t>
  </si>
  <si>
    <t>Los Magistrados del Consejo Seccional realizan capacitación a los empleados del despacho y de la Secretaría sobre el procedimiento de calificación de servicios, cada vez que se realiza el proceso</t>
  </si>
  <si>
    <t>Si en las visitas a los despacho se observa que los superiores funcionales no realizan la calificación del factor calidad en su oportunidad, se les requiere y se les disminuye un punto en su propia calificación</t>
  </si>
  <si>
    <t xml:space="preserve">El Consejo Seccional cuenta con un sistema para el control minucioso del agotamiento de las listas, lo cual se realiza mensualmente. También, en las visitas que se realizan a los despachos los Magistrados realizan seguimiento al agotamiento de las listas. </t>
  </si>
  <si>
    <t>Cuando se expiden calificaciones integrales de servicios de funcionarios con datos no acordes con el desempeño o la información reportada por el servidor</t>
  </si>
  <si>
    <t>1. Demora de los superiores funcionales para emitir la evaluación del factor calidad una vez realizado el sorteo de procesos por parte del Consejo Seccional para completar el mínimo de formularios.</t>
  </si>
  <si>
    <t>3. No contar con un sistema para consolidar, de manera ágil y efectiva, la información estadística y el puntaje del factor eficiencia o rendimiento</t>
  </si>
  <si>
    <t>5. Inexistencia de un sistema que consolide los puntajes del factor eficiencia o rendimiento de manera correcta</t>
  </si>
  <si>
    <t>4. Demora de los funcionarios calificables para reportar la información estadística trimestral</t>
  </si>
  <si>
    <t>5. Desconocimiento del procedimiento de calificación de servicios.</t>
  </si>
  <si>
    <t>Solicitar capacitación al nivel central  y /o asegurar la participación de los empleados del Consejo  en programas de formación, capacitación y sensibilización en temas de probidad y ética de lo público</t>
  </si>
  <si>
    <t>¿Está establecida la frecuencia del control?</t>
  </si>
  <si>
    <t>3. Abstención de integrantes de registros de elegibles para optar por sedes vacantes en cargos de carrera que presentan problemas de seguridad, de orden público o que no son de interés de los concursantes, generalmente por su ubicación geográfica</t>
  </si>
  <si>
    <t>Consejo Seccional de la Judicatura de Boyacá y Casanare</t>
  </si>
  <si>
    <t xml:space="preserve">Apoyar el desarrollo  del plan de formación de la Escuela Judicial para el fortalecimiento de competencias de los servidores judiciales </t>
  </si>
  <si>
    <t>2, 3 7, 13, 16, 19</t>
  </si>
  <si>
    <t>1, 3, 4, 5, 6</t>
  </si>
  <si>
    <t>1, 4, 5,7,8, 10,11,15,22,23</t>
  </si>
  <si>
    <t>1,2,3,4,5,6,7, 8,13,16,18,20, 21,22,23, 27,33</t>
  </si>
  <si>
    <t>2,7,13,14,15,19</t>
  </si>
  <si>
    <t>1,4,5,6,8</t>
  </si>
  <si>
    <t>4,8,9,15,16,17,18, 19,20, 22,28</t>
  </si>
  <si>
    <t>4,6,13,23,26, 29,30,31,35</t>
  </si>
  <si>
    <t>2,16,17</t>
  </si>
  <si>
    <t>1,5,8</t>
  </si>
  <si>
    <t>Carrera Judicial</t>
  </si>
  <si>
    <t>2,3,19</t>
  </si>
  <si>
    <t>2,3,5,6,8</t>
  </si>
  <si>
    <t>1,2,3,5,15,16,22</t>
  </si>
  <si>
    <t>1,2,3,13,21,30 31,32,36</t>
  </si>
  <si>
    <t>Plan de acción / Riesgos</t>
  </si>
  <si>
    <t xml:space="preserve">Formación Judicial </t>
  </si>
  <si>
    <t>2,7</t>
  </si>
  <si>
    <t>2,9,10,23,24</t>
  </si>
  <si>
    <t>6,12,17,58</t>
  </si>
  <si>
    <t>8,9,10,34,36,41</t>
  </si>
  <si>
    <t>Plan de acción</t>
  </si>
  <si>
    <t xml:space="preserve">Control, seguimiento y diligenciamiento formularios SIERJU </t>
  </si>
  <si>
    <t>2,7,10,13,14,15,19</t>
  </si>
  <si>
    <t>1,4,8,9,15,16,17,18, 19,20, 22,28</t>
  </si>
  <si>
    <t>Reorganización, ajuste de la planta de cargos</t>
  </si>
  <si>
    <t>2,3,7,19</t>
  </si>
  <si>
    <t>2</t>
  </si>
  <si>
    <t>1,4,8,30,31</t>
  </si>
  <si>
    <t>8,9,10,34,36,38,41</t>
  </si>
  <si>
    <t>Reordenamiento Implementación de medidas sin Presupuesto</t>
  </si>
  <si>
    <t>2,7,19,31,36</t>
  </si>
  <si>
    <t>5,12,16,21</t>
  </si>
  <si>
    <t>Atención con enfoque diferencial.</t>
  </si>
  <si>
    <t>2,3,18</t>
  </si>
  <si>
    <t>29</t>
  </si>
  <si>
    <t>8,9,34</t>
  </si>
  <si>
    <t>Comités y Coordinación</t>
  </si>
  <si>
    <t>3</t>
  </si>
  <si>
    <t>17</t>
  </si>
  <si>
    <t>8,9,10,34</t>
  </si>
  <si>
    <t>Fortalecimiento de la Institución y su imagen</t>
  </si>
  <si>
    <t>2,21,36</t>
  </si>
  <si>
    <t>2,11</t>
  </si>
  <si>
    <t>3,4</t>
  </si>
  <si>
    <t>8,9,10,34,36,38</t>
  </si>
  <si>
    <t>CONSEJO SECCIONAL DE LA JUDICATURA DE BOYACÁ Y CASANARE</t>
  </si>
  <si>
    <t xml:space="preserve">Seguimiento, en las visitas a los despachos, del cumplimiento por parte de los superiores funcionales de la calificación del factor calidad de los procesos que les son remitidos para el tramite de la segunda instancia. </t>
  </si>
  <si>
    <t>Cada despacho ponente de la calificación realiza seguimiento del debido diligenciamiento de los formularios del factor calidad por parte de los superiores funcionales y se hace inmediatamente se reciben los respectivos documentos, devolviéndolos para su corrección.</t>
  </si>
  <si>
    <t>Acciones de respuesta ante noticias que afectan la imagen de la entidad.</t>
  </si>
  <si>
    <t>NO</t>
  </si>
  <si>
    <t>Promover la asistencia a las capacitaciones proporcionadas por el nivel central en temas de antisoborno</t>
  </si>
  <si>
    <t>Alta Dirección - Líderes de los procesos</t>
  </si>
  <si>
    <t>01/01/2024 -31/12/2024</t>
  </si>
  <si>
    <t>Recalcar durante los nombramientos o nuevas vinculaciones el compromiso antisoborno</t>
  </si>
  <si>
    <t xml:space="preserve">Alta Dirección </t>
  </si>
  <si>
    <t>Recordar periódicamente las implicaciones y consecuencias de participar en conductas de soborno</t>
  </si>
  <si>
    <t>Asistir a las capacitaciones promovidas por el nivel central en temas de anticorrupción</t>
  </si>
  <si>
    <t>Recalcar durante los nombramientos o nuevas vinculaciones el compromiso anticorrupción</t>
  </si>
  <si>
    <t>Recordar periódicamente las implicaciones y consecuencias de participar en conductas de corrupción</t>
  </si>
  <si>
    <t xml:space="preserve">Realizar revisión previa a la expedición de los listados de admitidos o inadmitidos del cumplimiento de requisitos por parte de los concursantes; en el evento de observarse que uno o más de los concursantes admitidos no cumple con los requisitos mínimos exigidos  corregir realizando la exclusión del proceso de selección y aplicar el procedimiento de salida no conforme </t>
  </si>
  <si>
    <t>Los magistrados y la presidencia de la corporación realizan un estricto control de los procedimientos aplicables en los procesos de la carrera judicial. Se realizará seguimiento a la aplicación adecuada de los procedimientos con el control de las salidas no conformes</t>
  </si>
  <si>
    <t xml:space="preserve">Realizar seguimiento del plan de acción del proceso de administración de la carrera judicial. Con el seguimiento del plan de acción se asegura el compromiso y trasparencia de los servidores adscritos al Consejo Seccional </t>
  </si>
  <si>
    <t>Solicitar al nivel central capacitación y /o garantizar la asistencia de los empleados del Consejo a los programas de formación, capacitación y sensibilización en temas antisoborno que se programen. Realizar seguimiento a la participación de los empleados del Consejo a las actividades que se programen sobre antisoborno</t>
  </si>
  <si>
    <t>Solicitar al nivel central capacitación  y /o asegurar la participación de los empleados del Consejo  en programas de formación, capacitación y sensibilización en temas de probidad y ética de lo público. Promover la participación de los servidores del Consejo Seccional en los programas de formación sobre el tema</t>
  </si>
  <si>
    <t>Socialización constante del SGAS del CSJ . Promover la participación de los servidores del Consejo Seccional en la socialización del SGAS</t>
  </si>
  <si>
    <t>Socialización constante del SGAS del CSJ .Promover la participación de los servidores del Consejo Seccional en la socialización del SGA</t>
  </si>
  <si>
    <t>Leve - 1</t>
  </si>
  <si>
    <t>Se realizó seguimiento de los formularios del factor calidad recibidos para establecer su correcto diligenciamiento y  se remitió la circular para solicitar información para realizar sorteo con el objeto de completar los formularios de evaluación del factor calidad de cada funcionario. Se realizó sorteo de la información recibida hasta ese momento. Se verificó seguimiento del diligenciamiento de las estadísticas SIERJU</t>
  </si>
  <si>
    <t xml:space="preserve">El riesgo no se materializó, los controles establecidos minimizan tal posibilidad, han sido efectivos.   </t>
  </si>
  <si>
    <t xml:space="preserve">Se corrigieron evitaron errores en la asignación de puntajes por reclasificación. El riesgo no se materializó </t>
  </si>
  <si>
    <t>Seguimiento de los Magistrados en sesión de sala del cumplimiento de los requisitos en las solicitudes de traslados  del primer trimestre de 2024</t>
  </si>
  <si>
    <t>El riesgo no se materializó, Se evitaron errores en la concesión de traslados</t>
  </si>
  <si>
    <t>En las visitas realizadas a los despachos judiciales los Magistrados se revisó el correcto diligenciamiento de los formularios de información estadística; inmediatamente se recibieron los formularios de evaluación del factor calidad fueron sometidos a una cuidadosa revisión por parte de los despachos del magistrado ponente y se solicitó la corrección ellos errores detectados</t>
  </si>
  <si>
    <t>El riesgo no se materializó los errores fueron corregidos de manera oportuna</t>
  </si>
  <si>
    <t>La secretaria, la presidencia y los Magistrados realizaron seguimiento del trámite y distribución de las comunicaciones por el sistema y trámite  de correspondencia SIGOBius, particularmente sobre los términos</t>
  </si>
  <si>
    <t>Se rindió el informe a la comunidad, se realizaron reuniones del SIGMMA. Todas las peticiones se radican por el sistema de correspondencia SIGOBIUS inmediatamente se reciben</t>
  </si>
  <si>
    <t>Cuando por  interés indebido propio o de un tercero se influye en los empleados a cargo de los procesos de selección para que se divulgue información parcial o especifica de carácter  reservado o personal de uno o varios aspirantes, que conlleven la modificación inadecuada de resultados y favorecimiento de aspirantes en los registros de elegibles.</t>
  </si>
  <si>
    <t>El Consejo Seccional cuenta con un sistema propio que le permite consolidar la información estadística base para calificación, directamente de los formularios SIERJU, mientras se provee el sistema unificado por parte del Consejo Superior.</t>
  </si>
  <si>
    <t>Socializar el Código de ética y buen gobierno. Realizar seguimiento a los empleados sobre su efectiva recepción y estudio del código de ética y buen gobierno. Realizar seguimiento a los empleados sobre su efectiva recepción y estudio del código de ética y buen gobierno</t>
  </si>
  <si>
    <t>La Alta Dirección   realiza control del trámite de los documentos mediante un estricto cumplimiento de las normas del sistema de correspondencia SIGOBius</t>
  </si>
  <si>
    <t xml:space="preserve">Durante el primer trimestre se realizó la reclasificación individual de los concursantes de la convocatoria 4. Se realizó revisión de las hojas de vida y de las solicitudes y se expidieron las actualizaciones de las inscripciones de los concursantes que lo solicitaron para reclasificación 2024.  La revisión de los puntajes se realizó en primer lugar en la Secretaria del Consejo y luego, por el Despacho del respectivo Magistrado Ponente.  </t>
  </si>
  <si>
    <t>El Consejo Seccional realizó seguimiento al reporte y publicación de las vacantes de manera mensual y o se detectaron omisiones en el reporte de las vacantes</t>
  </si>
  <si>
    <t>El riesgo no se materializó las vacantes fuero publicadas de manera periódica</t>
  </si>
  <si>
    <t>Alta Dirección - Líder del proceso</t>
  </si>
  <si>
    <t>Las auxiliares de los despachos realizan  revisión de la información reportada por los nominadores y/o la Dirección Seccional. El Consejo Seccional cuenta con el control que se realiza desde el escalafón de la carrera judicial y por el sistema de cargos para minimizar el impacto de este riesgo</t>
  </si>
  <si>
    <t xml:space="preserve">En el caso de evidenciarse que un concursante ha sido admitido  en forma no acorde con los requisitos establecidos se realiza su exclusión y, en caso contrario, quien no fue admitido cumpliendo requisitos se incluye en el concurso. </t>
  </si>
  <si>
    <t xml:space="preserve">La secretaría a través del sistema de correspondencia SIGOBius controla las peticiones extemporáneas. Los Magistrados revisan que el control esté bien realizado. En el caso de evidenciarse que un concursante presentó la documentación de manera extemporánea esta es rechazada o negada. </t>
  </si>
  <si>
    <t>La Secretaría a través del sistema de correspondencia SIGOBius realiza un control de la información, independientemente del canal por el cual sea recibida (correo electrónico, buzón etc.). El seguimiento realizado por el sistema de correspondencia SIGOBius permite minimizar el impacto</t>
  </si>
  <si>
    <t xml:space="preserve">Los Magistrados revisan directamente los traslados proyectados por las auxiliares de los despachos y realizan de manera inmediata las correcciones y retroalimentación. Los Magistrados realizan revisión de los traslados en la respectiva sala de decisión, minimizando el impacto de algún desconocimiento del proyectista. De esta forma la capacitación en el procedimiento se hace por parte de los mismos Magistrados de forma inmediata. </t>
  </si>
  <si>
    <t>El Consejo Seccional cuenta con varios mecanismos de control: la revisión del escalafón de la carrera judicial y el sistema de control de cargos. El incumplimiento de metas se minimiza con la revisión que realizan los Magistrados en la respectiva sala de decisión</t>
  </si>
  <si>
    <t>.</t>
  </si>
  <si>
    <t>Las peticiones recibidas por correo electrónico son radicadas por el sistema de correspondencia SIGOBius que permite realizar el control de éstas. El incumplimiento de metas se minimiza con el registro de la información a través del sistema de correspondencia SIGOBius</t>
  </si>
  <si>
    <t xml:space="preserve">Los cargos vacantes se publican mensualmente en el micrositio del Consejo Seccional. La abstención de los integrantes de los registros de elegibles para optar por algunas sedes es un riesgo que se debe aceptar, porque no existen mecanismos que permitan minimizarlo. </t>
  </si>
  <si>
    <t>Los cargos vacantes se publican mensualmente, particularmente en caso de agotamiento de las listas sin posesión. La declinación de los integrantes de los registros de elegibles para optar por algunas sedes es un riesgo que se debe aceptar, porque no existen mecanismos que permitan minimizarlo.</t>
  </si>
  <si>
    <t>Inmediatamente se reciben, los formularios de evaluación del factor calidad son sometidos a una cuidadosa revisión por parte de los despachos del magistrado ponente; en caso de encontrar errores en el diligenciamiento de los formularios del factor calidad se solicita a los superiores funcionales su corrección</t>
  </si>
  <si>
    <t>El Consejo Seccional implementó un sistema provisional que permite el cálculo del puntaje del factor eficiencia o rendimiento; mientras se provee por parte del Consejo Superior la herramienta necesaria. Con el sistema implementado en la seccional se minimiza el impacto</t>
  </si>
  <si>
    <t>El Consejo Seccional tiene establecidas las fórmulas con base en el acuerdo de calificación y los actos administrativos emitidos por la Unidad de Administración de la Carrera Judicial en el trámite de la segunda instancia. Con las formulas establecidas por el Consejo Seccional se minimiza el impacto</t>
  </si>
  <si>
    <t>Los Magistrados realizan directamente el seguimiento del oportuno diligenciamiento de los formularios en las visitas que se realizan; también desde  el proceso de Gestión de la Información Estadística se realiza un estricto seguimiento trimestral del reporte oportuno. La revisión oportuna del correcto diligenciamiento de los formularios de evaluación del factor calidad agiliza el trámite y minimiza el impacto</t>
  </si>
  <si>
    <t xml:space="preserve">En caso de presentarse problemas de conectividad los empleados realizan teletrabajo con la autorización del Magistrado y / o de la Presidencia. El teletrabajo es un mecanismo correctivo muy efectivo en caso de problemas de conectividad. El suministro del servicio no depende del Consejo. </t>
  </si>
  <si>
    <t>El Consejo expide y divulga los manuales de procedimientos. En caso de incumplimiento por desconocimiento de los procedimientos de socializan nuevamente los manuales de procedimientos</t>
  </si>
  <si>
    <t>La secretaria, la presidencia y los Magistrados realizan seguimiento de la radicación de las comunicaciones por el sistema y trámite  de correspondencia SIGOBius. Con el seguimiento de la radicación y trámite de las comunicaciones oficiales por el sistema de correspondencia SIGOBIUS se minimizan los efectos del riesgo</t>
  </si>
  <si>
    <t>La secretaria, la presidencia y los Magistrados realizan seguimiento del trámite y distribución de las comunicaciones por el sistema y trámite  de correspondencia SIGOBius. Con el seguimiento del trámite y la distribución de las comunicaciones oficiales por el sistema de correspondencia SIGOBIUS se minimizan los efectos del riesgo</t>
  </si>
  <si>
    <t>En las visitas realizadas a los despachos judiciales los Magistrados revisan el correcto diligenciamiento de los formularios de información estadística. En el caso de evidenciarse la existencia de algún error en el reporte de la estadística judicial, se requiere al funcionario para que realice las correcciones</t>
  </si>
  <si>
    <t>Se revisan los procedimientos de trabajo y los manuales de funciones para que no existan reprocesos. En el caso de evidenciarse reproceso en algún procedimiento se ajustan los manuales de funciones y procedimientos y / o se emiten instrucciones</t>
  </si>
  <si>
    <t>Los Magistrados del Consejo Seccional realizan capacitación a los empleados del despacho y de la Secretaría sobre el procedimiento de calificación de servicios, cada vez que se realiza el proceso y cuando se detectan errores. En caso de incumplimiento por desconocimiento de los procedimientos se socializan nuevamente los procedimientos y las fórmulas a los encargados del tema.</t>
  </si>
  <si>
    <t xml:space="preserve">La Secretaría proyecta las revisiones de la información de las hojas de vida para verificar requisitos o asignaar puntjaes. Los Magistrados directamente realizan la revisión del cumplimiento de requisitos y la asignaciónn de puntajes.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</si>
</sst>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1"/>
      <color rgb="FF002060"/>
      <name val="Calibri"/>
      <family val="2"/>
      <scheme val="minor"/>
    </font>
    <font>
      <b/>
      <sz val="12"/>
      <color theme="1"/>
      <name val="Calibri"/>
      <family val="2"/>
      <scheme val="minor"/>
    </font>
    <font>
      <sz val="9"/>
      <name val="Arial Narrow"/>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36"/>
      <color theme="1"/>
      <name val="Calibri"/>
      <family val="2"/>
      <scheme val="minor"/>
    </font>
    <font>
      <u/>
      <sz val="11"/>
      <color theme="1"/>
      <name val="Calibri"/>
      <family val="2"/>
      <scheme val="minor"/>
    </font>
    <font>
      <u/>
      <sz val="11"/>
      <color theme="0"/>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2"/>
      <name val="Calibri"/>
      <family val="2"/>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00B0F0"/>
        <bgColor indexed="64"/>
      </patternFill>
    </fill>
  </fills>
  <borders count="13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dashed">
        <color theme="9" tint="-0.24994659260841701"/>
      </left>
      <right style="dashed">
        <color theme="9" tint="-0.24994659260841701"/>
      </right>
      <top style="thick">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theme="1"/>
      </left>
      <right style="thin">
        <color theme="1"/>
      </right>
      <top style="thin">
        <color theme="1"/>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7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4" fillId="4" borderId="75"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11" fillId="3" borderId="0" xfId="0" applyFont="1" applyFill="1" applyAlignment="1">
      <alignment vertical="top"/>
    </xf>
    <xf numFmtId="0" fontId="11" fillId="0" borderId="0" xfId="0" applyFont="1" applyAlignment="1">
      <alignment vertical="top"/>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65" xfId="0" applyFont="1" applyFill="1" applyBorder="1" applyAlignment="1">
      <alignment horizontal="center" vertical="center" wrapText="1"/>
    </xf>
    <xf numFmtId="0" fontId="4" fillId="4" borderId="53" xfId="0" applyFont="1" applyFill="1" applyBorder="1" applyAlignment="1">
      <alignment horizontal="center" vertical="center"/>
    </xf>
    <xf numFmtId="0" fontId="4" fillId="4" borderId="56" xfId="0" applyFont="1" applyFill="1" applyBorder="1" applyAlignment="1">
      <alignment horizontal="center" vertical="center"/>
    </xf>
    <xf numFmtId="0" fontId="28" fillId="4" borderId="10" xfId="0" applyFont="1" applyFill="1" applyBorder="1" applyAlignment="1">
      <alignment horizontal="left" vertical="top"/>
    </xf>
    <xf numFmtId="0" fontId="28" fillId="4" borderId="0" xfId="0" applyFont="1" applyFill="1" applyAlignment="1">
      <alignment horizontal="left" vertical="top"/>
    </xf>
    <xf numFmtId="0" fontId="0" fillId="0" borderId="0" xfId="0" applyAlignment="1">
      <alignment horizontal="left" vertical="top"/>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5"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4" fillId="4" borderId="63" xfId="0" applyFont="1" applyFill="1" applyBorder="1" applyAlignment="1">
      <alignment vertical="center"/>
    </xf>
    <xf numFmtId="0" fontId="4" fillId="4" borderId="0" xfId="0" applyFont="1" applyFill="1" applyAlignment="1">
      <alignment vertical="center"/>
    </xf>
    <xf numFmtId="0" fontId="2" fillId="3" borderId="6" xfId="0" applyFont="1" applyFill="1" applyBorder="1" applyAlignment="1" applyProtection="1">
      <alignment vertical="center" wrapText="1"/>
      <protection locked="0"/>
    </xf>
    <xf numFmtId="0" fontId="30" fillId="19" borderId="0" xfId="0" applyFont="1" applyFill="1"/>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8" fillId="0" borderId="6" xfId="0" applyFont="1" applyBorder="1" applyAlignment="1">
      <alignment horizontal="justify" vertical="center" wrapText="1"/>
    </xf>
    <xf numFmtId="0" fontId="12" fillId="3" borderId="35"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24"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1" fontId="0" fillId="0" borderId="35" xfId="4" applyNumberFormat="1" applyFont="1" applyBorder="1" applyAlignment="1">
      <alignment horizontal="center" vertical="center" wrapText="1"/>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0" fontId="62" fillId="19" borderId="0" xfId="0" applyFont="1" applyFill="1"/>
    <xf numFmtId="0" fontId="11" fillId="3" borderId="0" xfId="0" applyFont="1" applyFill="1" applyAlignment="1">
      <alignment wrapText="1"/>
    </xf>
    <xf numFmtId="0" fontId="0" fillId="0" borderId="23" xfId="0" applyBorder="1" applyAlignment="1">
      <alignment horizontal="left" vertical="center" wrapText="1"/>
    </xf>
    <xf numFmtId="0" fontId="0" fillId="0" borderId="6" xfId="0" applyBorder="1" applyAlignment="1">
      <alignment horizontal="left" vertical="center" wrapText="1"/>
    </xf>
    <xf numFmtId="4" fontId="69" fillId="0" borderId="6" xfId="0" applyNumberFormat="1" applyFont="1" applyBorder="1" applyAlignment="1">
      <alignment horizontal="center" vertical="center" wrapText="1"/>
    </xf>
    <xf numFmtId="0" fontId="70" fillId="3" borderId="6" xfId="0" applyFont="1" applyFill="1" applyBorder="1" applyAlignment="1">
      <alignment horizontal="center" vertical="center"/>
    </xf>
    <xf numFmtId="0" fontId="70" fillId="3" borderId="77" xfId="0" applyFont="1" applyFill="1" applyBorder="1" applyAlignment="1">
      <alignment horizontal="center" vertical="center"/>
    </xf>
    <xf numFmtId="4" fontId="69" fillId="0" borderId="24" xfId="0" applyNumberFormat="1" applyFont="1" applyBorder="1" applyAlignment="1">
      <alignment horizontal="center" vertical="center" wrapText="1"/>
    </xf>
    <xf numFmtId="0" fontId="70" fillId="3" borderId="24" xfId="0" applyFont="1" applyFill="1" applyBorder="1" applyAlignment="1">
      <alignment horizontal="center" vertical="center"/>
    </xf>
    <xf numFmtId="0" fontId="70" fillId="3" borderId="78" xfId="0" applyFont="1" applyFill="1" applyBorder="1" applyAlignment="1">
      <alignment horizontal="center" vertical="center"/>
    </xf>
    <xf numFmtId="0" fontId="24" fillId="0" borderId="58" xfId="0" applyFont="1" applyBorder="1" applyAlignment="1" applyProtection="1">
      <alignment horizontal="left" vertical="top" wrapText="1"/>
      <protection locked="0"/>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11" xfId="0" applyFont="1" applyFill="1" applyBorder="1" applyAlignment="1" applyProtection="1">
      <alignment horizontal="left" vertical="center" wrapText="1"/>
      <protection locked="0"/>
    </xf>
    <xf numFmtId="0" fontId="73" fillId="20" borderId="111" xfId="0" applyFont="1" applyFill="1" applyBorder="1" applyAlignment="1" applyProtection="1">
      <alignment horizontal="center" vertical="center"/>
      <protection locked="0"/>
    </xf>
    <xf numFmtId="0" fontId="74" fillId="5" borderId="111"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14" xfId="0" applyFont="1" applyFill="1" applyBorder="1" applyAlignment="1">
      <alignment horizontal="center" vertical="center" wrapText="1" readingOrder="1"/>
    </xf>
    <xf numFmtId="0" fontId="77" fillId="3" borderId="114" xfId="0" applyFont="1" applyFill="1" applyBorder="1" applyAlignment="1">
      <alignment horizontal="center" vertical="center" wrapText="1" readingOrder="1"/>
    </xf>
    <xf numFmtId="0" fontId="77" fillId="3" borderId="114" xfId="0" applyFont="1" applyFill="1" applyBorder="1" applyAlignment="1">
      <alignment horizontal="left" vertical="center" wrapText="1"/>
    </xf>
    <xf numFmtId="0" fontId="77" fillId="3" borderId="114" xfId="0" applyFont="1" applyFill="1" applyBorder="1" applyAlignment="1">
      <alignment horizontal="center" vertical="center" wrapText="1"/>
    </xf>
    <xf numFmtId="0" fontId="71" fillId="3" borderId="0" xfId="0" applyFont="1" applyFill="1"/>
    <xf numFmtId="0" fontId="77" fillId="0" borderId="114" xfId="0" applyFont="1" applyBorder="1" applyAlignment="1">
      <alignment horizontal="center" vertical="center" wrapText="1" readingOrder="1"/>
    </xf>
    <xf numFmtId="0" fontId="77" fillId="0" borderId="114" xfId="0" applyFont="1" applyBorder="1" applyAlignment="1">
      <alignment horizontal="left" vertical="center" wrapText="1"/>
    </xf>
    <xf numFmtId="0" fontId="77" fillId="22" borderId="114" xfId="0" applyFont="1" applyFill="1" applyBorder="1" applyAlignment="1">
      <alignment horizontal="left" vertical="center" wrapText="1"/>
    </xf>
    <xf numFmtId="0" fontId="74" fillId="0" borderId="0" xfId="0" applyFont="1" applyAlignment="1">
      <alignment vertical="center" wrapText="1"/>
    </xf>
    <xf numFmtId="0" fontId="75" fillId="0" borderId="114" xfId="0" applyFont="1" applyBorder="1" applyAlignment="1">
      <alignment vertical="center" wrapText="1" readingOrder="1"/>
    </xf>
    <xf numFmtId="0" fontId="77" fillId="3" borderId="114" xfId="0" applyFont="1" applyFill="1" applyBorder="1" applyAlignment="1">
      <alignment horizontal="left" vertical="center" wrapText="1" readingOrder="1"/>
    </xf>
    <xf numFmtId="0" fontId="73" fillId="0" borderId="0" xfId="0" applyFont="1"/>
    <xf numFmtId="0" fontId="77" fillId="3" borderId="114" xfId="0" applyFont="1" applyFill="1" applyBorder="1" applyAlignment="1">
      <alignment horizontal="left" vertical="center"/>
    </xf>
    <xf numFmtId="0" fontId="77" fillId="3" borderId="114" xfId="0" applyFont="1" applyFill="1" applyBorder="1" applyAlignment="1">
      <alignment vertical="center" wrapText="1"/>
    </xf>
    <xf numFmtId="0" fontId="77" fillId="3" borderId="114" xfId="0" applyFont="1" applyFill="1" applyBorder="1" applyAlignment="1">
      <alignment vertical="center" wrapText="1" readingOrder="1"/>
    </xf>
    <xf numFmtId="0" fontId="77" fillId="3" borderId="114" xfId="0" applyFont="1" applyFill="1" applyBorder="1" applyAlignment="1">
      <alignment vertical="center"/>
    </xf>
    <xf numFmtId="0" fontId="77" fillId="3" borderId="114" xfId="0" applyFont="1" applyFill="1" applyBorder="1" applyAlignment="1">
      <alignment horizontal="center" vertical="center"/>
    </xf>
    <xf numFmtId="0" fontId="77" fillId="3" borderId="115" xfId="0" applyFont="1" applyFill="1" applyBorder="1" applyAlignment="1">
      <alignment horizontal="center" vertical="center" wrapText="1" readingOrder="1"/>
    </xf>
    <xf numFmtId="0" fontId="77" fillId="3" borderId="115" xfId="0" applyFont="1" applyFill="1" applyBorder="1" applyAlignment="1">
      <alignment horizontal="left" vertical="center" wrapText="1"/>
    </xf>
    <xf numFmtId="0" fontId="77" fillId="3" borderId="115"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1" borderId="111" xfId="0" applyFont="1" applyFill="1" applyBorder="1" applyAlignment="1">
      <alignment horizontal="center" vertical="center"/>
    </xf>
    <xf numFmtId="0" fontId="82" fillId="5" borderId="111" xfId="0" applyFont="1" applyFill="1" applyBorder="1" applyAlignment="1">
      <alignment horizontal="center" vertical="center"/>
    </xf>
    <xf numFmtId="0" fontId="82" fillId="5" borderId="111" xfId="0" applyFont="1" applyFill="1" applyBorder="1" applyAlignment="1">
      <alignment vertical="center" wrapText="1"/>
    </xf>
    <xf numFmtId="0" fontId="82" fillId="3" borderId="111" xfId="0" applyFont="1" applyFill="1" applyBorder="1" applyAlignment="1">
      <alignment horizontal="left" vertical="top" wrapText="1"/>
    </xf>
    <xf numFmtId="0" fontId="83" fillId="3" borderId="111" xfId="0" applyFont="1" applyFill="1" applyBorder="1" applyAlignment="1">
      <alignment horizontal="center" vertical="center" wrapText="1"/>
    </xf>
    <xf numFmtId="0" fontId="84" fillId="3" borderId="111" xfId="0" applyFont="1" applyFill="1" applyBorder="1" applyAlignment="1">
      <alignment horizontal="center" vertical="center" wrapText="1"/>
    </xf>
    <xf numFmtId="0" fontId="84" fillId="3" borderId="111" xfId="0" applyFont="1" applyFill="1" applyBorder="1" applyAlignment="1">
      <alignment horizontal="left" vertical="center"/>
    </xf>
    <xf numFmtId="0" fontId="82" fillId="0" borderId="111" xfId="0" applyFont="1" applyBorder="1" applyAlignment="1">
      <alignment vertical="top" wrapText="1"/>
    </xf>
    <xf numFmtId="0" fontId="83" fillId="3" borderId="111" xfId="0" applyFont="1" applyFill="1" applyBorder="1" applyAlignment="1">
      <alignment horizontal="center" vertical="center"/>
    </xf>
    <xf numFmtId="0" fontId="84" fillId="3" borderId="111" xfId="0" applyFont="1" applyFill="1" applyBorder="1" applyAlignment="1">
      <alignment horizontal="center" vertical="center"/>
    </xf>
    <xf numFmtId="0" fontId="82" fillId="3" borderId="111" xfId="0" applyFont="1" applyFill="1" applyBorder="1" applyAlignment="1">
      <alignment horizontal="left" vertical="center" wrapText="1"/>
    </xf>
    <xf numFmtId="0" fontId="82" fillId="0" borderId="111" xfId="0" applyFont="1" applyBorder="1" applyAlignment="1">
      <alignment horizontal="left" vertical="center" wrapText="1"/>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85" fillId="0" borderId="121"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22" xfId="0" applyFont="1" applyBorder="1" applyAlignment="1">
      <alignment horizontal="center" vertical="center" wrapText="1"/>
    </xf>
    <xf numFmtId="0" fontId="85" fillId="0" borderId="12" xfId="0" applyFont="1" applyBorder="1" applyAlignment="1">
      <alignment horizontal="center" vertical="center" wrapText="1"/>
    </xf>
    <xf numFmtId="14" fontId="86" fillId="0" borderId="20" xfId="0" applyNumberFormat="1" applyFont="1" applyBorder="1" applyAlignment="1">
      <alignment horizontal="center" vertical="center" wrapText="1"/>
    </xf>
    <xf numFmtId="2" fontId="13" fillId="0" borderId="35" xfId="3" applyNumberFormat="1" applyFont="1" applyBorder="1" applyAlignment="1">
      <alignment horizontal="justify" vertical="center" wrapText="1"/>
    </xf>
    <xf numFmtId="0" fontId="13" fillId="0" borderId="6" xfId="0" applyFont="1" applyBorder="1" applyAlignment="1">
      <alignment horizontal="justify" vertical="center" wrapText="1"/>
    </xf>
    <xf numFmtId="2" fontId="13" fillId="0" borderId="6" xfId="3" applyNumberFormat="1" applyFont="1" applyBorder="1" applyAlignment="1">
      <alignment horizontal="justify" vertical="center" wrapText="1"/>
    </xf>
    <xf numFmtId="0" fontId="82" fillId="2" borderId="111" xfId="0" applyFont="1" applyFill="1" applyBorder="1" applyAlignment="1">
      <alignment vertical="top" wrapText="1"/>
    </xf>
    <xf numFmtId="0" fontId="83" fillId="2" borderId="111" xfId="0" applyFont="1" applyFill="1" applyBorder="1" applyAlignment="1">
      <alignment horizontal="center" vertical="center" wrapText="1"/>
    </xf>
    <xf numFmtId="0" fontId="84" fillId="2" borderId="111" xfId="0" applyFont="1" applyFill="1" applyBorder="1" applyAlignment="1">
      <alignment horizontal="center" vertical="center" wrapText="1"/>
    </xf>
    <xf numFmtId="0" fontId="84" fillId="2" borderId="111" xfId="0" applyFont="1" applyFill="1" applyBorder="1" applyAlignment="1">
      <alignment horizontal="justify" vertical="center"/>
    </xf>
    <xf numFmtId="0" fontId="84" fillId="2" borderId="111" xfId="0" applyFont="1" applyFill="1" applyBorder="1" applyAlignment="1">
      <alignment horizontal="left" vertical="center"/>
    </xf>
    <xf numFmtId="0" fontId="82" fillId="2" borderId="111" xfId="0" applyFont="1" applyFill="1" applyBorder="1" applyAlignment="1">
      <alignment horizontal="left" vertical="center" wrapText="1"/>
    </xf>
    <xf numFmtId="0" fontId="82" fillId="23" borderId="111" xfId="0" applyFont="1" applyFill="1" applyBorder="1" applyAlignment="1">
      <alignment vertical="top" wrapText="1"/>
    </xf>
    <xf numFmtId="0" fontId="83" fillId="23" borderId="111" xfId="0" applyFont="1" applyFill="1" applyBorder="1" applyAlignment="1">
      <alignment horizontal="center" vertical="center" wrapText="1"/>
    </xf>
    <xf numFmtId="0" fontId="84" fillId="23" borderId="111" xfId="0" applyFont="1" applyFill="1" applyBorder="1" applyAlignment="1">
      <alignment horizontal="center" vertical="center" wrapText="1"/>
    </xf>
    <xf numFmtId="0" fontId="84" fillId="23" borderId="111" xfId="0" applyFont="1" applyFill="1" applyBorder="1" applyAlignment="1">
      <alignment horizontal="left" vertical="center"/>
    </xf>
    <xf numFmtId="49" fontId="83" fillId="2" borderId="111" xfId="0" applyNumberFormat="1" applyFont="1" applyFill="1" applyBorder="1" applyAlignment="1">
      <alignment horizontal="left" vertical="center" wrapText="1"/>
    </xf>
    <xf numFmtId="49" fontId="84" fillId="2" borderId="111" xfId="0" applyNumberFormat="1" applyFont="1" applyFill="1" applyBorder="1" applyAlignment="1">
      <alignment horizontal="left" vertical="center" wrapText="1"/>
    </xf>
    <xf numFmtId="0" fontId="82" fillId="18" borderId="111" xfId="0" applyFont="1" applyFill="1" applyBorder="1" applyAlignment="1">
      <alignment horizontal="left" vertical="center" wrapText="1"/>
    </xf>
    <xf numFmtId="0" fontId="83" fillId="18" borderId="111" xfId="0" applyFont="1" applyFill="1" applyBorder="1" applyAlignment="1">
      <alignment horizontal="center" vertical="center"/>
    </xf>
    <xf numFmtId="0" fontId="84" fillId="18" borderId="111" xfId="0" applyFont="1" applyFill="1" applyBorder="1" applyAlignment="1">
      <alignment horizontal="center" vertical="center"/>
    </xf>
    <xf numFmtId="0" fontId="84" fillId="18" borderId="111" xfId="0" applyFont="1" applyFill="1" applyBorder="1" applyAlignment="1">
      <alignment horizontal="center" vertical="center" wrapText="1"/>
    </xf>
    <xf numFmtId="0" fontId="84" fillId="18" borderId="111" xfId="0" applyFont="1" applyFill="1" applyBorder="1" applyAlignment="1">
      <alignment horizontal="left" vertical="center"/>
    </xf>
    <xf numFmtId="0" fontId="83" fillId="2" borderId="111" xfId="0" applyFont="1" applyFill="1" applyBorder="1" applyAlignment="1">
      <alignment horizontal="center" vertical="center"/>
    </xf>
    <xf numFmtId="0" fontId="84" fillId="2" borderId="111" xfId="0" applyFont="1" applyFill="1" applyBorder="1" applyAlignment="1">
      <alignment horizontal="center" vertical="center"/>
    </xf>
    <xf numFmtId="49" fontId="83" fillId="0" borderId="111" xfId="0" applyNumberFormat="1" applyFont="1" applyBorder="1" applyAlignment="1">
      <alignment horizontal="left" vertical="center" wrapText="1"/>
    </xf>
    <xf numFmtId="49" fontId="84" fillId="0" borderId="111" xfId="0" applyNumberFormat="1" applyFont="1" applyBorder="1" applyAlignment="1">
      <alignment horizontal="left" vertical="center" wrapText="1"/>
    </xf>
    <xf numFmtId="49" fontId="83" fillId="18" borderId="111" xfId="0" applyNumberFormat="1" applyFont="1" applyFill="1" applyBorder="1" applyAlignment="1">
      <alignment horizontal="left" vertical="center" wrapText="1"/>
    </xf>
    <xf numFmtId="49" fontId="84" fillId="18" borderId="111" xfId="0" applyNumberFormat="1" applyFont="1" applyFill="1" applyBorder="1" applyAlignment="1">
      <alignment horizontal="left"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12" fillId="3" borderId="6"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0" fillId="0" borderId="35" xfId="0" applyBorder="1" applyAlignment="1">
      <alignment horizontal="center" vertical="center" wrapText="1"/>
    </xf>
    <xf numFmtId="0" fontId="0" fillId="0" borderId="46"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12" fillId="3" borderId="6" xfId="0" applyFont="1" applyFill="1" applyBorder="1" applyAlignment="1">
      <alignment horizontal="justify"/>
    </xf>
    <xf numFmtId="0" fontId="13" fillId="0" borderId="35" xfId="0" applyFont="1" applyBorder="1" applyAlignment="1">
      <alignment horizontal="justify" vertical="center" wrapText="1"/>
    </xf>
    <xf numFmtId="3" fontId="0" fillId="0" borderId="95" xfId="0" applyNumberFormat="1" applyBorder="1" applyAlignment="1">
      <alignment horizontal="justify" vertical="center" wrapText="1"/>
    </xf>
    <xf numFmtId="3" fontId="0" fillId="0" borderId="96" xfId="0" applyNumberFormat="1" applyBorder="1" applyAlignment="1">
      <alignment horizontal="justify" vertical="center" wrapText="1"/>
    </xf>
    <xf numFmtId="3" fontId="0" fillId="0" borderId="97" xfId="0" applyNumberFormat="1" applyBorder="1" applyAlignment="1">
      <alignment horizontal="justify" vertical="center" wrapText="1"/>
    </xf>
    <xf numFmtId="0" fontId="13" fillId="0" borderId="24" xfId="0" applyFont="1" applyBorder="1" applyAlignment="1">
      <alignment horizontal="justify" vertical="center" wrapText="1"/>
    </xf>
    <xf numFmtId="0" fontId="13" fillId="0" borderId="0" xfId="0" applyFont="1" applyAlignment="1">
      <alignment horizontal="justify" vertical="center"/>
    </xf>
    <xf numFmtId="2" fontId="13" fillId="0" borderId="24" xfId="3" applyNumberFormat="1" applyFont="1" applyBorder="1" applyAlignment="1">
      <alignment horizontal="justify" vertical="center" wrapText="1"/>
    </xf>
    <xf numFmtId="0" fontId="24" fillId="0" borderId="44" xfId="0" applyFont="1" applyBorder="1" applyAlignment="1" applyProtection="1">
      <alignment horizontal="left" vertical="top" wrapText="1"/>
      <protection locked="0"/>
    </xf>
    <xf numFmtId="0" fontId="24" fillId="0" borderId="128" xfId="0" applyFont="1" applyBorder="1" applyAlignment="1" applyProtection="1">
      <alignment horizontal="justify" vertical="top" wrapText="1"/>
      <protection locked="0"/>
    </xf>
    <xf numFmtId="2" fontId="0" fillId="0" borderId="46" xfId="3" applyNumberFormat="1" applyFont="1" applyBorder="1" applyAlignment="1">
      <alignment horizontal="justify" vertical="center" wrapText="1"/>
    </xf>
    <xf numFmtId="0" fontId="24" fillId="0" borderId="128" xfId="0" applyFont="1" applyBorder="1" applyAlignment="1" applyProtection="1">
      <alignment horizontal="left" vertical="top" wrapText="1"/>
      <protection locked="0"/>
    </xf>
    <xf numFmtId="0" fontId="12" fillId="0" borderId="24" xfId="0" applyFont="1" applyBorder="1" applyAlignment="1">
      <alignment horizontal="justify" vertical="center"/>
    </xf>
    <xf numFmtId="0" fontId="12" fillId="0" borderId="24" xfId="0" applyFont="1" applyBorder="1" applyAlignment="1">
      <alignment horizontal="justify" vertical="center" wrapText="1"/>
    </xf>
    <xf numFmtId="0" fontId="0" fillId="0" borderId="35" xfId="0" applyBorder="1" applyAlignment="1">
      <alignment horizontal="left" vertical="center" wrapText="1"/>
    </xf>
    <xf numFmtId="0" fontId="52" fillId="0" borderId="24" xfId="0" applyFont="1" applyBorder="1" applyAlignment="1">
      <alignment horizontal="justify" vertical="center" wrapText="1"/>
    </xf>
    <xf numFmtId="0" fontId="12" fillId="3" borderId="46" xfId="0" applyFont="1" applyFill="1" applyBorder="1" applyAlignment="1">
      <alignment horizontal="center" vertical="center" wrapText="1"/>
    </xf>
    <xf numFmtId="0" fontId="0" fillId="0" borderId="24" xfId="0" applyBorder="1" applyAlignment="1">
      <alignment horizontal="left" vertical="center" wrapText="1"/>
    </xf>
    <xf numFmtId="0" fontId="0" fillId="0" borderId="46" xfId="0" applyBorder="1" applyAlignment="1">
      <alignment horizontal="left" vertical="center" wrapText="1"/>
    </xf>
    <xf numFmtId="0" fontId="12" fillId="3" borderId="81" xfId="0" applyFont="1" applyFill="1" applyBorder="1" applyAlignment="1">
      <alignment horizontal="justify" vertical="center"/>
    </xf>
    <xf numFmtId="0" fontId="12" fillId="3" borderId="35" xfId="0" applyFont="1" applyFill="1" applyBorder="1" applyAlignment="1">
      <alignment horizontal="justify" vertical="center"/>
    </xf>
    <xf numFmtId="0" fontId="12" fillId="3" borderId="76" xfId="0" applyFont="1" applyFill="1" applyBorder="1" applyAlignment="1">
      <alignment horizontal="justify"/>
    </xf>
    <xf numFmtId="4" fontId="0" fillId="0" borderId="24" xfId="0" applyNumberFormat="1" applyBorder="1" applyAlignment="1">
      <alignment horizontal="center" vertical="center" wrapText="1"/>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4" fontId="69" fillId="0" borderId="35" xfId="0" applyNumberFormat="1" applyFont="1" applyBorder="1" applyAlignment="1">
      <alignment horizontal="center" vertical="center" wrapText="1"/>
    </xf>
    <xf numFmtId="0" fontId="12" fillId="3" borderId="81" xfId="0" applyFont="1" applyFill="1" applyBorder="1" applyAlignment="1">
      <alignment horizontal="justify"/>
    </xf>
    <xf numFmtId="0" fontId="12" fillId="3" borderId="35" xfId="0" applyFont="1" applyFill="1" applyBorder="1" applyAlignment="1">
      <alignment horizontal="justify"/>
    </xf>
    <xf numFmtId="0" fontId="12" fillId="3" borderId="77" xfId="0" applyFont="1" applyFill="1" applyBorder="1" applyAlignment="1">
      <alignment horizontal="justify"/>
    </xf>
    <xf numFmtId="0" fontId="12" fillId="3" borderId="6" xfId="0" applyFont="1" applyFill="1" applyBorder="1" applyAlignment="1">
      <alignment horizontal="justify"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2" fillId="0" borderId="0" xfId="0" applyFont="1" applyAlignment="1" applyProtection="1">
      <alignment horizontal="center" vertical="center" wrapText="1"/>
      <protection locked="0"/>
    </xf>
    <xf numFmtId="0" fontId="74" fillId="5" borderId="112" xfId="0" applyFont="1" applyFill="1" applyBorder="1" applyAlignment="1" applyProtection="1">
      <alignment horizontal="center" vertical="center" wrapText="1"/>
      <protection locked="0"/>
    </xf>
    <xf numFmtId="0" fontId="74" fillId="5" borderId="113" xfId="0" applyFont="1" applyFill="1" applyBorder="1" applyAlignment="1" applyProtection="1">
      <alignment horizontal="center" vertical="center" wrapText="1"/>
      <protection locked="0"/>
    </xf>
    <xf numFmtId="0" fontId="74" fillId="5" borderId="111" xfId="0" applyFont="1" applyFill="1" applyBorder="1" applyAlignment="1" applyProtection="1">
      <alignment horizontal="center" vertical="center"/>
      <protection locked="0"/>
    </xf>
    <xf numFmtId="0" fontId="73" fillId="5" borderId="111" xfId="0" applyFont="1" applyFill="1" applyBorder="1" applyAlignment="1" applyProtection="1">
      <alignment horizontal="center" vertical="center"/>
      <protection locked="0"/>
    </xf>
    <xf numFmtId="0" fontId="75" fillId="0" borderId="111" xfId="0" applyFont="1" applyBorder="1" applyAlignment="1" applyProtection="1">
      <alignment horizontal="center" vertical="center"/>
      <protection locked="0"/>
    </xf>
    <xf numFmtId="0" fontId="75" fillId="21" borderId="111" xfId="0" applyFont="1" applyFill="1" applyBorder="1" applyAlignment="1" applyProtection="1">
      <alignment horizontal="center" vertical="center"/>
      <protection locked="0"/>
    </xf>
    <xf numFmtId="0" fontId="71" fillId="5" borderId="111" xfId="0" applyFont="1" applyFill="1" applyBorder="1" applyAlignment="1" applyProtection="1">
      <alignment horizontal="center" vertical="center" wrapText="1"/>
      <protection locked="0"/>
    </xf>
    <xf numFmtId="0" fontId="71" fillId="5" borderId="111" xfId="0" applyFont="1" applyFill="1" applyBorder="1" applyAlignment="1" applyProtection="1">
      <alignment horizontal="center" vertical="center"/>
      <protection locked="0"/>
    </xf>
    <xf numFmtId="0" fontId="74" fillId="5" borderId="111" xfId="0" applyFont="1" applyFill="1" applyBorder="1" applyAlignment="1" applyProtection="1">
      <alignment horizontal="left" vertical="center" wrapText="1"/>
      <protection locked="0"/>
    </xf>
    <xf numFmtId="0" fontId="75" fillId="0" borderId="114" xfId="0" applyFont="1" applyBorder="1" applyAlignment="1">
      <alignment horizontal="center" vertical="center" wrapText="1" readingOrder="1"/>
    </xf>
    <xf numFmtId="0" fontId="76" fillId="20" borderId="114" xfId="0" applyFont="1" applyFill="1" applyBorder="1" applyAlignment="1">
      <alignment horizontal="center" vertical="center" wrapText="1" readingOrder="1"/>
    </xf>
    <xf numFmtId="0" fontId="75" fillId="3" borderId="114" xfId="0" applyFont="1" applyFill="1" applyBorder="1" applyAlignment="1">
      <alignment horizontal="center" vertical="center" wrapText="1" readingOrder="1"/>
    </xf>
    <xf numFmtId="0" fontId="75" fillId="0" borderId="114" xfId="0" applyFont="1" applyBorder="1" applyAlignment="1">
      <alignment horizontal="left" vertical="center" wrapText="1" readingOrder="1"/>
    </xf>
    <xf numFmtId="0" fontId="75" fillId="0" borderId="115" xfId="0" applyFont="1" applyBorder="1" applyAlignment="1">
      <alignment horizontal="center" vertical="center" wrapText="1" readingOrder="1"/>
    </xf>
    <xf numFmtId="0" fontId="75" fillId="0" borderId="116" xfId="0" applyFont="1" applyBorder="1" applyAlignment="1">
      <alignment horizontal="center" vertical="center" wrapText="1" readingOrder="1"/>
    </xf>
    <xf numFmtId="0" fontId="75" fillId="0" borderId="117" xfId="0" applyFont="1" applyBorder="1" applyAlignment="1">
      <alignment horizontal="center" vertical="center" wrapText="1" readingOrder="1"/>
    </xf>
    <xf numFmtId="0" fontId="81" fillId="20" borderId="111" xfId="0" applyFont="1" applyFill="1" applyBorder="1" applyAlignment="1">
      <alignment horizontal="center"/>
    </xf>
    <xf numFmtId="0" fontId="79" fillId="0" borderId="0" xfId="0" applyFont="1" applyAlignment="1">
      <alignment horizontal="center" vertical="center" wrapText="1"/>
    </xf>
    <xf numFmtId="0" fontId="82" fillId="21" borderId="111" xfId="0" applyFont="1" applyFill="1" applyBorder="1" applyAlignment="1">
      <alignment horizontal="center" vertical="center" wrapText="1"/>
    </xf>
    <xf numFmtId="0" fontId="82" fillId="21" borderId="111" xfId="0" applyFont="1" applyFill="1" applyBorder="1" applyAlignment="1">
      <alignment horizontal="center" vertical="center"/>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8"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100"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101"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2" xfId="2" applyFont="1" applyFill="1" applyBorder="1" applyAlignment="1">
      <alignment horizontal="center" vertical="center" wrapText="1"/>
    </xf>
    <xf numFmtId="0" fontId="60" fillId="4" borderId="103" xfId="1" applyFont="1" applyFill="1" applyBorder="1" applyAlignment="1">
      <alignment horizontal="center" vertical="center"/>
    </xf>
    <xf numFmtId="0" fontId="60" fillId="4" borderId="98" xfId="1" applyFont="1" applyFill="1" applyBorder="1" applyAlignment="1">
      <alignment horizontal="center" vertical="center"/>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3" fillId="3" borderId="16" xfId="1" applyFont="1" applyFill="1" applyBorder="1" applyAlignment="1">
      <alignment horizontal="justify" vertical="center" wrapText="1"/>
    </xf>
    <xf numFmtId="0" fontId="53" fillId="3" borderId="104"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3" borderId="15" xfId="0" applyFont="1" applyFill="1" applyBorder="1" applyAlignment="1">
      <alignment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6" xfId="1" applyFont="1" applyFill="1" applyBorder="1" applyAlignment="1">
      <alignment horizontal="center" vertical="center"/>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59" fillId="7" borderId="6"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63" fillId="3" borderId="6" xfId="1" applyFont="1" applyFill="1" applyBorder="1" applyAlignment="1">
      <alignment horizontal="justify" vertical="center" wrapText="1"/>
    </xf>
    <xf numFmtId="0" fontId="63" fillId="3" borderId="77" xfId="1" applyFont="1" applyFill="1" applyBorder="1" applyAlignment="1">
      <alignment horizontal="justify" vertical="center" wrapText="1"/>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63" fillId="3" borderId="0" xfId="1" applyFont="1" applyFill="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53" fillId="3" borderId="29" xfId="1" applyFont="1" applyFill="1" applyBorder="1" applyAlignment="1">
      <alignment horizontal="justify" vertical="center" wrapText="1"/>
    </xf>
    <xf numFmtId="0" fontId="53" fillId="3" borderId="99" xfId="1" applyFont="1" applyFill="1" applyBorder="1" applyAlignment="1">
      <alignment horizontal="justify" vertical="center" wrapText="1"/>
    </xf>
    <xf numFmtId="0" fontId="63" fillId="3" borderId="0" xfId="1" applyFont="1" applyFill="1" applyAlignment="1">
      <alignment horizontal="center" vertical="center" wrapText="1"/>
    </xf>
    <xf numFmtId="0" fontId="63" fillId="3" borderId="0" xfId="1" applyFont="1" applyFill="1" applyAlignment="1">
      <alignment horizontal="justify"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87" fillId="0" borderId="35" xfId="0" applyFont="1" applyBorder="1" applyAlignment="1">
      <alignment horizontal="center" vertical="center" wrapText="1"/>
    </xf>
    <xf numFmtId="0" fontId="87" fillId="0" borderId="6" xfId="0" applyFont="1" applyBorder="1" applyAlignment="1">
      <alignment horizontal="center" vertical="center" wrapText="1"/>
    </xf>
    <xf numFmtId="0" fontId="87" fillId="0" borderId="24" xfId="0"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0" fillId="11" borderId="7" xfId="0" applyFill="1" applyBorder="1" applyAlignment="1">
      <alignment horizontal="center" vertical="center" wrapText="1"/>
    </xf>
    <xf numFmtId="0" fontId="0" fillId="11" borderId="123" xfId="0" applyFill="1" applyBorder="1" applyAlignment="1">
      <alignment horizontal="center" vertical="center" wrapText="1"/>
    </xf>
    <xf numFmtId="0" fontId="0" fillId="11" borderId="129" xfId="0" applyFill="1" applyBorder="1" applyAlignment="1">
      <alignment horizontal="center" vertical="center" wrapText="1"/>
    </xf>
    <xf numFmtId="0" fontId="0" fillId="0" borderId="124" xfId="0" applyBorder="1" applyAlignment="1">
      <alignment horizontal="justify" vertical="center" wrapText="1"/>
    </xf>
    <xf numFmtId="0" fontId="0" fillId="0" borderId="31" xfId="0" applyBorder="1" applyAlignment="1">
      <alignment horizontal="justify" vertical="center" wrapText="1"/>
    </xf>
    <xf numFmtId="0" fontId="0" fillId="0" borderId="130" xfId="0" applyBorder="1" applyAlignment="1">
      <alignment horizontal="justify"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12" fillId="0" borderId="3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4" xfId="0" applyFont="1" applyBorder="1" applyAlignment="1">
      <alignment horizontal="center" vertical="center" wrapText="1"/>
    </xf>
    <xf numFmtId="0" fontId="0" fillId="3" borderId="95" xfId="0" applyFill="1" applyBorder="1" applyAlignment="1">
      <alignment horizontal="center" vertical="center" wrapText="1"/>
    </xf>
    <xf numFmtId="0" fontId="0" fillId="3" borderId="96" xfId="0" applyFill="1" applyBorder="1" applyAlignment="1">
      <alignment horizontal="center" vertical="center" wrapText="1"/>
    </xf>
    <xf numFmtId="0" fontId="0" fillId="3" borderId="97" xfId="0"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65" xfId="0" applyFont="1" applyFill="1" applyBorder="1" applyAlignment="1">
      <alignment horizontal="center" vertical="center" wrapText="1"/>
    </xf>
    <xf numFmtId="0" fontId="4" fillId="4" borderId="90" xfId="0" applyFont="1" applyFill="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5" xfId="0" applyFont="1" applyFill="1" applyBorder="1" applyAlignment="1">
      <alignment horizontal="center" vertical="center" textRotation="1"/>
    </xf>
    <xf numFmtId="0" fontId="4" fillId="4" borderId="55" xfId="0" applyFont="1" applyFill="1" applyBorder="1" applyAlignment="1">
      <alignment horizontal="center" vertical="center" wrapText="1"/>
    </xf>
    <xf numFmtId="0" fontId="4" fillId="4" borderId="0" xfId="0" applyFont="1" applyFill="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wrapText="1"/>
      <protection locked="0"/>
    </xf>
    <xf numFmtId="0" fontId="4" fillId="16" borderId="39" xfId="0" applyFont="1" applyFill="1" applyBorder="1" applyAlignment="1" applyProtection="1">
      <alignment horizontal="center" vertical="center" wrapText="1"/>
      <protection locked="0"/>
    </xf>
    <xf numFmtId="0" fontId="4" fillId="16" borderId="91" xfId="0" applyFont="1" applyFill="1" applyBorder="1" applyAlignment="1" applyProtection="1">
      <alignment horizontal="center" vertical="center" wrapText="1"/>
      <protection locked="0"/>
    </xf>
    <xf numFmtId="0" fontId="4" fillId="16" borderId="65" xfId="0" applyFont="1" applyFill="1" applyBorder="1" applyAlignment="1" applyProtection="1">
      <alignment horizontal="center" vertical="center" wrapText="1"/>
      <protection locked="0"/>
    </xf>
    <xf numFmtId="0" fontId="4" fillId="16" borderId="51" xfId="0" applyFont="1" applyFill="1" applyBorder="1" applyAlignment="1" applyProtection="1">
      <alignment horizontal="center" vertical="center"/>
      <protection locked="0"/>
    </xf>
    <xf numFmtId="0" fontId="4" fillId="16" borderId="52" xfId="0" applyFont="1" applyFill="1" applyBorder="1" applyAlignment="1" applyProtection="1">
      <alignment horizontal="center" vertical="center"/>
      <protection locked="0"/>
    </xf>
    <xf numFmtId="0" fontId="4" fillId="4" borderId="9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107" xfId="0" applyFont="1" applyFill="1" applyBorder="1" applyAlignment="1">
      <alignment horizontal="center" vertical="center"/>
    </xf>
    <xf numFmtId="0" fontId="4" fillId="4" borderId="108" xfId="0" applyFont="1" applyFill="1" applyBorder="1" applyAlignment="1">
      <alignment horizontal="center" vertical="center"/>
    </xf>
    <xf numFmtId="0" fontId="4" fillId="4" borderId="109" xfId="0" applyFont="1" applyFill="1" applyBorder="1" applyAlignment="1">
      <alignment horizontal="center" vertical="center"/>
    </xf>
    <xf numFmtId="0" fontId="68" fillId="10" borderId="79" xfId="0" applyFont="1" applyFill="1" applyBorder="1" applyAlignment="1">
      <alignment horizontal="center" vertical="center" wrapText="1"/>
    </xf>
    <xf numFmtId="0" fontId="68" fillId="10" borderId="81" xfId="0" applyFont="1" applyFill="1" applyBorder="1" applyAlignment="1">
      <alignment horizontal="center" vertical="center" wrapText="1"/>
    </xf>
    <xf numFmtId="0" fontId="68" fillId="10" borderId="82" xfId="0" applyFont="1" applyFill="1" applyBorder="1" applyAlignment="1">
      <alignment horizontal="center" vertical="center" wrapText="1"/>
    </xf>
    <xf numFmtId="0" fontId="68" fillId="10" borderId="11" xfId="0" applyFont="1" applyFill="1" applyBorder="1" applyAlignment="1">
      <alignment horizontal="center" vertical="center" wrapText="1"/>
    </xf>
    <xf numFmtId="0" fontId="68" fillId="10" borderId="0" xfId="0" applyFont="1" applyFill="1" applyAlignment="1">
      <alignment horizontal="center" vertical="center" wrapText="1"/>
    </xf>
    <xf numFmtId="0" fontId="68" fillId="10" borderId="12" xfId="0" applyFont="1" applyFill="1" applyBorder="1" applyAlignment="1">
      <alignment horizontal="center" vertical="center" wrapText="1"/>
    </xf>
    <xf numFmtId="0" fontId="0" fillId="0" borderId="31" xfId="0" applyBorder="1" applyAlignment="1">
      <alignment horizontal="center" vertical="center" wrapText="1"/>
    </xf>
    <xf numFmtId="0" fontId="0" fillId="0" borderId="89" xfId="0"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93" xfId="0" applyBorder="1" applyAlignment="1">
      <alignment horizontal="center" vertical="center" wrapText="1"/>
    </xf>
    <xf numFmtId="0" fontId="0" fillId="0" borderId="45" xfId="0" applyBorder="1" applyAlignment="1">
      <alignment horizontal="center" vertical="center" wrapText="1"/>
    </xf>
    <xf numFmtId="0" fontId="0" fillId="0" borderId="31" xfId="0" applyBorder="1" applyAlignment="1">
      <alignment horizontal="center" vertical="top" wrapText="1"/>
    </xf>
    <xf numFmtId="0" fontId="0" fillId="11" borderId="13" xfId="0" applyFill="1" applyBorder="1" applyAlignment="1">
      <alignment horizontal="center" vertical="center" wrapText="1"/>
    </xf>
    <xf numFmtId="0" fontId="0" fillId="0" borderId="124" xfId="0" applyBorder="1" applyAlignment="1">
      <alignment horizontal="center" vertical="center" wrapText="1"/>
    </xf>
    <xf numFmtId="0" fontId="0" fillId="0" borderId="130" xfId="0" applyBorder="1" applyAlignment="1">
      <alignment horizontal="center" vertical="center" wrapText="1"/>
    </xf>
    <xf numFmtId="0" fontId="12" fillId="11" borderId="94" xfId="0" applyFont="1" applyFill="1" applyBorder="1" applyAlignment="1">
      <alignment horizontal="center" vertical="center" wrapText="1"/>
    </xf>
    <xf numFmtId="0" fontId="12" fillId="11" borderId="96" xfId="0" applyFont="1" applyFill="1" applyBorder="1" applyAlignment="1">
      <alignment horizontal="center" vertical="center" wrapText="1"/>
    </xf>
    <xf numFmtId="0" fontId="0" fillId="0" borderId="127" xfId="0" applyBorder="1" applyAlignment="1">
      <alignment horizontal="center" vertical="center" wrapText="1"/>
    </xf>
    <xf numFmtId="0" fontId="0" fillId="0" borderId="29"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0" fontId="27" fillId="0" borderId="44" xfId="0" applyFont="1" applyBorder="1" applyAlignment="1">
      <alignment horizontal="center" vertical="center" wrapText="1"/>
    </xf>
    <xf numFmtId="0" fontId="27" fillId="0" borderId="28" xfId="0" applyFont="1" applyBorder="1" applyAlignment="1">
      <alignment horizontal="center" vertical="center" wrapText="1"/>
    </xf>
    <xf numFmtId="0" fontId="27" fillId="0" borderId="46" xfId="0" applyFont="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0" borderId="119" xfId="0" applyBorder="1" applyAlignment="1">
      <alignment horizontal="center" vertical="center" wrapText="1"/>
    </xf>
    <xf numFmtId="0" fontId="0" fillId="0" borderId="118" xfId="0" applyBorder="1" applyAlignment="1">
      <alignment horizontal="center" vertical="center" wrapText="1"/>
    </xf>
    <xf numFmtId="0" fontId="0" fillId="0" borderId="120" xfId="0" applyBorder="1" applyAlignment="1">
      <alignment horizontal="center" vertical="center" wrapText="1"/>
    </xf>
    <xf numFmtId="0" fontId="0" fillId="11" borderId="95" xfId="0" applyFill="1" applyBorder="1" applyAlignment="1">
      <alignment horizontal="center" vertical="center" wrapText="1"/>
    </xf>
    <xf numFmtId="0" fontId="0" fillId="11" borderId="96" xfId="0" applyFill="1" applyBorder="1" applyAlignment="1">
      <alignment horizontal="center" vertical="center" wrapText="1"/>
    </xf>
    <xf numFmtId="0" fontId="0" fillId="0" borderId="125" xfId="0"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12" fillId="0" borderId="126" xfId="0" applyFont="1" applyBorder="1" applyAlignment="1">
      <alignment horizontal="center" vertical="center" wrapText="1"/>
    </xf>
    <xf numFmtId="0" fontId="12" fillId="0" borderId="34" xfId="0" applyFont="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24" xfId="0" applyNumberFormat="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69" fillId="0" borderId="35" xfId="0" applyFont="1" applyBorder="1" applyAlignment="1">
      <alignment horizontal="center" vertical="center" wrapText="1"/>
    </xf>
    <xf numFmtId="0" fontId="69" fillId="0" borderId="6" xfId="0" applyFont="1" applyBorder="1" applyAlignment="1">
      <alignment horizontal="center" vertical="center" wrapText="1"/>
    </xf>
    <xf numFmtId="0" fontId="69" fillId="0" borderId="24" xfId="0" applyFont="1" applyBorder="1" applyAlignment="1">
      <alignment horizontal="center" vertical="center" wrapText="1"/>
    </xf>
    <xf numFmtId="0" fontId="69" fillId="3" borderId="44" xfId="0" applyFont="1" applyFill="1" applyBorder="1" applyAlignment="1">
      <alignment horizontal="center" vertical="center" wrapText="1"/>
    </xf>
    <xf numFmtId="0" fontId="69" fillId="3" borderId="28" xfId="0" applyFont="1" applyFill="1" applyBorder="1" applyAlignment="1">
      <alignment horizontal="center" vertical="center" wrapText="1"/>
    </xf>
    <xf numFmtId="0" fontId="69" fillId="3" borderId="46" xfId="0" applyFont="1" applyFill="1" applyBorder="1" applyAlignment="1">
      <alignment horizontal="center"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61" fillId="0" borderId="35" xfId="0" applyFont="1" applyBorder="1" applyAlignment="1">
      <alignment horizontal="center" vertical="center" wrapText="1"/>
    </xf>
    <xf numFmtId="0" fontId="61" fillId="0" borderId="6" xfId="0" applyFont="1" applyBorder="1" applyAlignment="1">
      <alignment horizontal="center" vertical="center" wrapText="1"/>
    </xf>
    <xf numFmtId="0" fontId="13" fillId="0" borderId="35" xfId="0" applyFont="1" applyBorder="1" applyAlignment="1">
      <alignment horizontal="justify" vertical="center" wrapText="1"/>
    </xf>
    <xf numFmtId="0" fontId="13" fillId="0" borderId="6" xfId="0" applyFont="1" applyBorder="1" applyAlignment="1">
      <alignment horizontal="justify"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14" fontId="13" fillId="0" borderId="35" xfId="0" applyNumberFormat="1" applyFont="1" applyBorder="1" applyAlignment="1">
      <alignment horizontal="center" vertical="center"/>
    </xf>
    <xf numFmtId="0" fontId="13" fillId="0" borderId="76" xfId="0" applyFont="1" applyBorder="1" applyAlignment="1">
      <alignment horizontal="justify" vertical="center"/>
    </xf>
    <xf numFmtId="0" fontId="13" fillId="0" borderId="77" xfId="0" applyFont="1" applyBorder="1" applyAlignment="1">
      <alignment horizontal="justify" vertical="center"/>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5" xfId="0" applyNumberFormat="1" applyFont="1" applyBorder="1" applyAlignment="1" applyProtection="1">
      <alignment horizontal="center" vertical="center" wrapText="1"/>
      <protection locked="0"/>
    </xf>
    <xf numFmtId="1" fontId="35" fillId="0" borderId="96" xfId="0" applyNumberFormat="1" applyFont="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6" xfId="0" applyNumberFormat="1" applyFont="1" applyBorder="1" applyAlignment="1">
      <alignment horizontal="center" vertical="center"/>
    </xf>
    <xf numFmtId="0" fontId="24" fillId="0" borderId="32" xfId="0" applyFont="1" applyBorder="1" applyAlignment="1">
      <alignment horizontal="center" vertical="center"/>
    </xf>
    <xf numFmtId="1" fontId="35" fillId="0" borderId="6" xfId="0" applyNumberFormat="1" applyFont="1" applyBorder="1" applyAlignment="1">
      <alignment horizontal="center" vertical="center"/>
    </xf>
    <xf numFmtId="0" fontId="35" fillId="0" borderId="32" xfId="0" applyFont="1" applyBorder="1" applyAlignment="1">
      <alignment horizontal="center" vertical="center"/>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left" vertical="center" wrapText="1"/>
      <protection locked="0"/>
    </xf>
    <xf numFmtId="0" fontId="2" fillId="3" borderId="30"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wrapText="1"/>
      <protection locked="0"/>
    </xf>
    <xf numFmtId="1" fontId="35" fillId="0" borderId="97" xfId="0" applyNumberFormat="1" applyFont="1" applyBorder="1" applyAlignment="1" applyProtection="1">
      <alignment horizontal="center" vertical="center" wrapText="1"/>
      <protection locked="0"/>
    </xf>
    <xf numFmtId="1" fontId="35" fillId="0" borderId="24" xfId="0" applyNumberFormat="1" applyFont="1" applyBorder="1" applyAlignment="1" applyProtection="1">
      <alignment horizontal="center" vertical="center" wrapText="1"/>
      <protection locked="0"/>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44" xfId="0" applyFont="1" applyBorder="1" applyAlignment="1">
      <alignment horizontal="justify" vertical="center"/>
    </xf>
    <xf numFmtId="0" fontId="13" fillId="0" borderId="28" xfId="0" applyFont="1" applyBorder="1" applyAlignment="1">
      <alignment horizontal="justify" vertical="center"/>
    </xf>
    <xf numFmtId="0" fontId="13" fillId="0" borderId="46" xfId="0" applyFont="1" applyBorder="1" applyAlignment="1">
      <alignment horizontal="justify" vertical="center"/>
    </xf>
    <xf numFmtId="0" fontId="13" fillId="0" borderId="44" xfId="0"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14" fontId="13" fillId="0" borderId="44"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46" xfId="0" applyNumberFormat="1" applyFont="1" applyBorder="1" applyAlignment="1">
      <alignment horizontal="center" vertical="center"/>
    </xf>
    <xf numFmtId="0" fontId="13" fillId="0" borderId="119" xfId="0" applyFont="1" applyBorder="1" applyAlignment="1">
      <alignment horizontal="justify" vertical="center"/>
    </xf>
    <xf numFmtId="0" fontId="13" fillId="0" borderId="118" xfId="0" applyFont="1" applyBorder="1" applyAlignment="1">
      <alignment horizontal="justify" vertical="center"/>
    </xf>
    <xf numFmtId="0" fontId="13" fillId="0" borderId="120" xfId="0" applyFont="1" applyBorder="1" applyAlignment="1">
      <alignment horizontal="justify" vertical="center"/>
    </xf>
    <xf numFmtId="0" fontId="13" fillId="0" borderId="32" xfId="0" applyFont="1" applyBorder="1" applyAlignment="1" applyProtection="1">
      <alignment horizontal="center" vertical="center"/>
      <protection locked="0"/>
    </xf>
    <xf numFmtId="0" fontId="0" fillId="0" borderId="32" xfId="0" applyBorder="1" applyAlignment="1">
      <alignment horizontal="center" vertical="center" wrapText="1"/>
    </xf>
    <xf numFmtId="0" fontId="13" fillId="0" borderId="6" xfId="0" applyFont="1" applyBorder="1" applyAlignment="1">
      <alignment horizontal="justify" vertical="center"/>
    </xf>
    <xf numFmtId="0" fontId="13" fillId="0" borderId="32" xfId="0" applyFont="1" applyBorder="1" applyAlignment="1">
      <alignment horizontal="justify" vertical="center"/>
    </xf>
    <xf numFmtId="0" fontId="13" fillId="0" borderId="32" xfId="0" applyFont="1" applyBorder="1" applyAlignment="1">
      <alignment horizontal="center" vertical="center"/>
    </xf>
    <xf numFmtId="1" fontId="35" fillId="0" borderId="93" xfId="0" applyNumberFormat="1" applyFont="1" applyBorder="1" applyAlignment="1" applyProtection="1">
      <alignment horizontal="center" vertical="center" wrapText="1"/>
      <protection locked="0"/>
    </xf>
    <xf numFmtId="1" fontId="35" fillId="0" borderId="32" xfId="0" applyNumberFormat="1" applyFont="1" applyBorder="1" applyAlignment="1" applyProtection="1">
      <alignment horizontal="center" vertical="center" wrapText="1"/>
      <protection locked="0"/>
    </xf>
    <xf numFmtId="0" fontId="13" fillId="0" borderId="23" xfId="0" applyFont="1" applyBorder="1" applyAlignment="1" applyProtection="1">
      <alignment horizontal="center" vertical="center"/>
      <protection locked="0"/>
    </xf>
    <xf numFmtId="0" fontId="0" fillId="0" borderId="23" xfId="0" applyBorder="1" applyAlignment="1">
      <alignment horizontal="center" vertical="center" wrapText="1"/>
    </xf>
    <xf numFmtId="0" fontId="13" fillId="0" borderId="23" xfId="0" applyFont="1" applyBorder="1" applyAlignment="1">
      <alignment horizontal="justify" vertical="center"/>
    </xf>
    <xf numFmtId="0" fontId="13" fillId="0" borderId="23" xfId="0" applyFont="1" applyBorder="1" applyAlignment="1">
      <alignment horizontal="center" vertical="center"/>
    </xf>
    <xf numFmtId="1" fontId="35" fillId="0" borderId="94" xfId="0" applyNumberFormat="1" applyFont="1" applyBorder="1" applyAlignment="1" applyProtection="1">
      <alignment horizontal="center" vertical="center" wrapText="1"/>
      <protection locked="0"/>
    </xf>
    <xf numFmtId="1" fontId="35" fillId="0" borderId="23" xfId="0" applyNumberFormat="1" applyFont="1" applyBorder="1" applyAlignment="1" applyProtection="1">
      <alignment horizontal="center" vertical="center" wrapText="1"/>
      <protection locked="0"/>
    </xf>
    <xf numFmtId="1" fontId="24" fillId="0" borderId="23" xfId="0" applyNumberFormat="1" applyFont="1" applyBorder="1" applyAlignment="1">
      <alignment horizontal="center" vertical="center"/>
    </xf>
    <xf numFmtId="1" fontId="35" fillId="0" borderId="23" xfId="0" applyNumberFormat="1" applyFont="1" applyBorder="1" applyAlignment="1">
      <alignment horizontal="center" vertical="center"/>
    </xf>
    <xf numFmtId="0" fontId="13" fillId="0" borderId="35" xfId="0" applyFont="1" applyBorder="1" applyAlignment="1">
      <alignment horizontal="justify" vertical="center"/>
    </xf>
    <xf numFmtId="0" fontId="13" fillId="0" borderId="24" xfId="0" applyFont="1" applyBorder="1" applyAlignment="1">
      <alignment horizontal="justify" vertical="center"/>
    </xf>
    <xf numFmtId="0" fontId="13" fillId="0" borderId="24" xfId="0" applyFont="1" applyBorder="1" applyAlignment="1">
      <alignment horizontal="center" vertical="center"/>
    </xf>
    <xf numFmtId="0" fontId="13" fillId="0" borderId="76" xfId="0" applyFont="1" applyBorder="1" applyAlignment="1">
      <alignment horizontal="center" vertical="center"/>
    </xf>
    <xf numFmtId="0" fontId="13" fillId="0" borderId="77" xfId="0" applyFont="1" applyBorder="1" applyAlignment="1">
      <alignment horizontal="center" vertical="center"/>
    </xf>
    <xf numFmtId="0" fontId="13" fillId="0" borderId="78"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912">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ont>
        <color rgb="FF9C0006"/>
      </font>
      <fill>
        <patternFill>
          <bgColor rgb="FFFFC7CE"/>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auto="1"/>
      </font>
    </dxf>
    <dxf>
      <font>
        <color rgb="FF006100"/>
      </font>
      <fill>
        <patternFill>
          <bgColor rgb="FFC6EFCE"/>
        </patternFill>
      </fill>
    </dxf>
    <dxf>
      <fill>
        <patternFill>
          <bgColor rgb="FF92D050"/>
        </patternFill>
      </fill>
    </dxf>
    <dxf>
      <fill>
        <patternFill>
          <bgColor rgb="FF00B050"/>
        </patternFill>
      </fill>
    </dxf>
    <dxf>
      <font>
        <color theme="1"/>
      </font>
      <fill>
        <patternFill>
          <bgColor rgb="FF92D050"/>
        </patternFill>
      </fill>
    </dxf>
    <dxf>
      <font>
        <color rgb="FF9C0006"/>
      </font>
      <fill>
        <patternFill>
          <bgColor rgb="FFFFC7CE"/>
        </patternFill>
      </fill>
    </dxf>
    <dxf>
      <font>
        <color theme="1"/>
      </font>
      <fill>
        <patternFill>
          <bgColor rgb="FFFF000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theme="1"/>
      </font>
      <fill>
        <patternFill>
          <bgColor rgb="FF00B050"/>
        </patternFill>
      </fill>
    </dxf>
    <dxf>
      <fill>
        <patternFill>
          <bgColor rgb="FF92D050"/>
        </patternFill>
      </fill>
    </dxf>
    <dxf>
      <fill>
        <patternFill>
          <bgColor rgb="FF00B050"/>
        </patternFill>
      </fill>
    </dxf>
    <dxf>
      <fill>
        <patternFill>
          <bgColor rgb="FF92D050"/>
        </patternFill>
      </fill>
    </dxf>
    <dxf>
      <font>
        <color theme="1"/>
      </font>
    </dxf>
    <dxf>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rgb="FF9C5700"/>
      </font>
      <fill>
        <patternFill>
          <bgColor rgb="FFFFEB9C"/>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theme="9"/>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ill>
        <patternFill>
          <bgColor theme="7" tint="0.59996337778862885"/>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ill>
        <patternFill>
          <bgColor theme="9"/>
        </patternFill>
      </fill>
    </dxf>
    <dxf>
      <font>
        <color rgb="FF006100"/>
      </font>
      <fill>
        <patternFill>
          <bgColor rgb="FFC6EFCE"/>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ill>
        <patternFill>
          <bgColor rgb="FF92D050"/>
        </patternFill>
      </fill>
    </dxf>
    <dxf>
      <fill>
        <patternFill>
          <bgColor rgb="FF00B050"/>
        </patternFill>
      </fill>
    </dxf>
    <dxf>
      <font>
        <color theme="1"/>
      </font>
    </dxf>
    <dxf>
      <font>
        <color theme="1"/>
      </font>
      <fill>
        <patternFill>
          <bgColor rgb="FF92D050"/>
        </patternFill>
      </fill>
    </dxf>
    <dxf>
      <fill>
        <patternFill>
          <bgColor rgb="FF92D050"/>
        </patternFill>
      </fill>
    </dxf>
    <dxf>
      <fill>
        <patternFill>
          <bgColor theme="9"/>
        </patternFill>
      </fill>
    </dxf>
    <dxf>
      <fill>
        <patternFill>
          <bgColor theme="9"/>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theme="1"/>
      </font>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auto="1"/>
      </font>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9"/>
        </patternFill>
      </fill>
    </dxf>
    <dxf>
      <fill>
        <patternFill>
          <bgColor theme="7" tint="0.39994506668294322"/>
        </patternFill>
      </fill>
    </dxf>
    <dxf>
      <font>
        <color rgb="FF006100"/>
      </font>
      <fill>
        <patternFill>
          <bgColor rgb="FFC6EFCE"/>
        </patternFill>
      </fill>
    </dxf>
    <dxf>
      <font>
        <color rgb="FF9C0006"/>
      </font>
      <fill>
        <patternFill>
          <bgColor rgb="FFFFC7CE"/>
        </patternFill>
      </fill>
    </dxf>
    <dxf>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rgb="FF9C5700"/>
      </font>
      <fill>
        <patternFill>
          <bgColor rgb="FFFFEB9C"/>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9"/>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9C0006"/>
      </font>
      <fill>
        <patternFill>
          <bgColor rgb="FFFFC7CE"/>
        </patternFill>
      </fill>
    </dxf>
    <dxf>
      <font>
        <color rgb="FF006100"/>
      </font>
      <fill>
        <patternFill>
          <bgColor rgb="FFC6EFCE"/>
        </patternFill>
      </fill>
    </dxf>
    <dxf>
      <fill>
        <patternFill>
          <bgColor rgb="FF92D050"/>
        </patternFill>
      </fill>
    </dxf>
    <dxf>
      <font>
        <color auto="1"/>
      </font>
    </dxf>
    <dxf>
      <fill>
        <patternFill>
          <bgColor rgb="FF00B050"/>
        </patternFill>
      </fill>
    </dxf>
    <dxf>
      <fill>
        <patternFill>
          <bgColor rgb="FF92D050"/>
        </patternFill>
      </fill>
    </dxf>
    <dxf>
      <font>
        <color theme="1"/>
      </font>
    </dxf>
    <dxf>
      <font>
        <color rgb="FF9C5700"/>
      </font>
      <fill>
        <patternFill>
          <bgColor rgb="FFFFEB9C"/>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theme="7" tint="0.39994506668294322"/>
        </patternFill>
      </fill>
    </dxf>
    <dxf>
      <font>
        <color rgb="FF9C5700"/>
      </font>
      <fill>
        <patternFill>
          <bgColor rgb="FFFFEB9C"/>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auto="1"/>
      </font>
    </dxf>
    <dxf>
      <fill>
        <patternFill>
          <bgColor theme="9"/>
        </patternFill>
      </fill>
    </dxf>
    <dxf>
      <fill>
        <patternFill>
          <bgColor theme="7" tint="0.39994506668294322"/>
        </patternFill>
      </fill>
    </dxf>
    <dxf>
      <font>
        <color theme="1"/>
      </font>
      <fill>
        <patternFill>
          <bgColor rgb="FFFFC00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theme="1"/>
      </font>
    </dxf>
    <dxf>
      <font>
        <color rgb="FF006100"/>
      </font>
      <fill>
        <patternFill>
          <bgColor rgb="FFC6EFCE"/>
        </patternFill>
      </fill>
    </dxf>
    <dxf>
      <fill>
        <patternFill>
          <bgColor theme="9"/>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ill>
        <patternFill>
          <bgColor theme="7" tint="0.59996337778862885"/>
        </patternFill>
      </fill>
    </dxf>
    <dxf>
      <font>
        <color rgb="FF9C0006"/>
      </font>
      <fill>
        <patternFill>
          <bgColor rgb="FFFFC7CE"/>
        </patternFill>
      </fill>
    </dxf>
    <dxf>
      <fill>
        <patternFill>
          <bgColor rgb="FF00B050"/>
        </patternFill>
      </fill>
    </dxf>
    <dxf>
      <fill>
        <patternFill>
          <bgColor rgb="FF92D050"/>
        </patternFill>
      </fill>
    </dxf>
    <dxf>
      <font>
        <color auto="1"/>
      </font>
    </dxf>
    <dxf>
      <font>
        <color rgb="FF9C0006"/>
      </font>
      <fill>
        <patternFill>
          <bgColor rgb="FFFFC7CE"/>
        </patternFill>
      </fill>
    </dxf>
    <dxf>
      <font>
        <color theme="1"/>
      </font>
      <fill>
        <patternFill>
          <bgColor rgb="FF92D050"/>
        </patternFill>
      </fill>
    </dxf>
    <dxf>
      <font>
        <color theme="1"/>
      </font>
      <fill>
        <patternFill>
          <bgColor rgb="FF00B050"/>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theme="1"/>
      </font>
      <fill>
        <patternFill>
          <bgColor rgb="FFFF000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2645832"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0"/>
          <a:ext cx="2645832" cy="914400"/>
        </a:xfrm>
        <a:prstGeom prst="rect">
          <a:avLst/>
        </a:prstGeom>
      </xdr:spPr>
    </xdr:pic>
    <xdr:clientData/>
  </xdr:oneCellAnchor>
  <xdr:twoCellAnchor editAs="oneCell">
    <xdr:from>
      <xdr:col>7</xdr:col>
      <xdr:colOff>402167</xdr:colOff>
      <xdr:row>0</xdr:row>
      <xdr:rowOff>285751</xdr:rowOff>
    </xdr:from>
    <xdr:to>
      <xdr:col>8</xdr:col>
      <xdr:colOff>691091</xdr:colOff>
      <xdr:row>1</xdr:row>
      <xdr:rowOff>164969</xdr:rowOff>
    </xdr:to>
    <xdr:pic>
      <xdr:nvPicPr>
        <xdr:cNvPr id="9" name="Picture 9">
          <a:extLst>
            <a:ext uri="{FF2B5EF4-FFF2-40B4-BE49-F238E27FC236}">
              <a16:creationId xmlns:a16="http://schemas.microsoft.com/office/drawing/2014/main" id="{45D5FAFE-0BA6-4352-855D-B7B1E1F7AA3A}"/>
            </a:ext>
          </a:extLst>
        </xdr:cNvPr>
        <xdr:cNvPicPr>
          <a:picLocks noChangeAspect="1"/>
        </xdr:cNvPicPr>
      </xdr:nvPicPr>
      <xdr:blipFill>
        <a:blip xmlns:r="http://schemas.openxmlformats.org/officeDocument/2006/relationships" r:embed="rId2"/>
        <a:stretch>
          <a:fillRect/>
        </a:stretch>
      </xdr:blipFill>
      <xdr:spPr>
        <a:xfrm>
          <a:off x="7736417" y="285751"/>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BBD4B00-ACAE-481A-9758-33B1F86FAAB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378354</xdr:colOff>
      <xdr:row>0</xdr:row>
      <xdr:rowOff>146050</xdr:rowOff>
    </xdr:from>
    <xdr:to>
      <xdr:col>0</xdr:col>
      <xdr:colOff>2343150</xdr:colOff>
      <xdr:row>0</xdr:row>
      <xdr:rowOff>695325</xdr:rowOff>
    </xdr:to>
    <xdr:pic>
      <xdr:nvPicPr>
        <xdr:cNvPr id="3" name="Picture 8">
          <a:extLst>
            <a:ext uri="{FF2B5EF4-FFF2-40B4-BE49-F238E27FC236}">
              <a16:creationId xmlns:a16="http://schemas.microsoft.com/office/drawing/2014/main" id="{FFECBBA4-1CDA-4E39-8E22-AE7641D95204}"/>
            </a:ext>
          </a:extLst>
        </xdr:cNvPr>
        <xdr:cNvPicPr>
          <a:picLocks noChangeAspect="1"/>
        </xdr:cNvPicPr>
      </xdr:nvPicPr>
      <xdr:blipFill>
        <a:blip xmlns:r="http://schemas.openxmlformats.org/officeDocument/2006/relationships" r:embed="rId1"/>
        <a:stretch>
          <a:fillRect/>
        </a:stretch>
      </xdr:blipFill>
      <xdr:spPr>
        <a:xfrm>
          <a:off x="378354" y="146050"/>
          <a:ext cx="1964796" cy="549275"/>
        </a:xfrm>
        <a:prstGeom prst="rect">
          <a:avLst/>
        </a:prstGeom>
      </xdr:spPr>
    </xdr:pic>
    <xdr:clientData/>
  </xdr:twoCellAnchor>
  <xdr:twoCellAnchor editAs="oneCell">
    <xdr:from>
      <xdr:col>4</xdr:col>
      <xdr:colOff>1209675</xdr:colOff>
      <xdr:row>0</xdr:row>
      <xdr:rowOff>177270</xdr:rowOff>
    </xdr:from>
    <xdr:to>
      <xdr:col>4</xdr:col>
      <xdr:colOff>2438400</xdr:colOff>
      <xdr:row>0</xdr:row>
      <xdr:rowOff>590550</xdr:rowOff>
    </xdr:to>
    <xdr:pic>
      <xdr:nvPicPr>
        <xdr:cNvPr id="4" name="Picture 9">
          <a:extLst>
            <a:ext uri="{FF2B5EF4-FFF2-40B4-BE49-F238E27FC236}">
              <a16:creationId xmlns:a16="http://schemas.microsoft.com/office/drawing/2014/main" id="{6A3BAED0-3DC7-4958-9B54-5810C5CC5BE0}"/>
            </a:ext>
          </a:extLst>
        </xdr:cNvPr>
        <xdr:cNvPicPr>
          <a:picLocks noChangeAspect="1"/>
        </xdr:cNvPicPr>
      </xdr:nvPicPr>
      <xdr:blipFill>
        <a:blip xmlns:r="http://schemas.openxmlformats.org/officeDocument/2006/relationships" r:embed="rId2"/>
        <a:stretch>
          <a:fillRect/>
        </a:stretch>
      </xdr:blipFill>
      <xdr:spPr>
        <a:xfrm>
          <a:off x="12211050" y="177270"/>
          <a:ext cx="1228725" cy="4132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0" name="CuadroTexto 9">
          <a:extLst>
            <a:ext uri="{FF2B5EF4-FFF2-40B4-BE49-F238E27FC236}">
              <a16:creationId xmlns:a16="http://schemas.microsoft.com/office/drawing/2014/main" id="{EDB98120-A1CC-43DA-9A3F-47A7C5C3043E}"/>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2309155</xdr:colOff>
      <xdr:row>0</xdr:row>
      <xdr:rowOff>740833</xdr:rowOff>
    </xdr:to>
    <xdr:pic>
      <xdr:nvPicPr>
        <xdr:cNvPr id="11" name="Picture 10">
          <a:extLst>
            <a:ext uri="{FF2B5EF4-FFF2-40B4-BE49-F238E27FC236}">
              <a16:creationId xmlns:a16="http://schemas.microsoft.com/office/drawing/2014/main" id="{249AB570-46A7-461F-A97E-CC599199F097}"/>
            </a:ext>
          </a:extLst>
        </xdr:cNvPr>
        <xdr:cNvPicPr>
          <a:picLocks noChangeAspect="1"/>
        </xdr:cNvPicPr>
      </xdr:nvPicPr>
      <xdr:blipFill>
        <a:blip xmlns:r="http://schemas.openxmlformats.org/officeDocument/2006/relationships" r:embed="rId1"/>
        <a:stretch>
          <a:fillRect/>
        </a:stretch>
      </xdr:blipFill>
      <xdr:spPr>
        <a:xfrm>
          <a:off x="8875892" y="226658"/>
          <a:ext cx="1720013" cy="514175"/>
        </a:xfrm>
        <a:prstGeom prst="rect">
          <a:avLst/>
        </a:prstGeom>
      </xdr:spPr>
    </xdr:pic>
    <xdr:clientData/>
  </xdr:twoCellAnchor>
  <xdr:twoCellAnchor editAs="oneCell">
    <xdr:from>
      <xdr:col>0</xdr:col>
      <xdr:colOff>63499</xdr:colOff>
      <xdr:row>0</xdr:row>
      <xdr:rowOff>74082</xdr:rowOff>
    </xdr:from>
    <xdr:to>
      <xdr:col>0</xdr:col>
      <xdr:colOff>3001432</xdr:colOff>
      <xdr:row>0</xdr:row>
      <xdr:rowOff>867833</xdr:rowOff>
    </xdr:to>
    <xdr:pic>
      <xdr:nvPicPr>
        <xdr:cNvPr id="12" name="Imagen 11">
          <a:extLst>
            <a:ext uri="{FF2B5EF4-FFF2-40B4-BE49-F238E27FC236}">
              <a16:creationId xmlns:a16="http://schemas.microsoft.com/office/drawing/2014/main" id="{05D96BF0-0550-4C48-B10E-A6876B596806}"/>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37933" cy="79375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1001826</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184780</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524564</xdr:colOff>
      <xdr:row>68</xdr:row>
      <xdr:rowOff>1</xdr:rowOff>
    </xdr:from>
    <xdr:to>
      <xdr:col>25</xdr:col>
      <xdr:colOff>609930</xdr:colOff>
      <xdr:row>78</xdr:row>
      <xdr:rowOff>108890</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842934" y="20955001"/>
          <a:ext cx="5400040" cy="420878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809625</xdr:colOff>
      <xdr:row>0</xdr:row>
      <xdr:rowOff>71438</xdr:rowOff>
    </xdr:from>
    <xdr:to>
      <xdr:col>12</xdr:col>
      <xdr:colOff>1190805</xdr:colOff>
      <xdr:row>1</xdr:row>
      <xdr:rowOff>404812</xdr:rowOff>
    </xdr:to>
    <xdr:pic>
      <xdr:nvPicPr>
        <xdr:cNvPr id="3" name="Picture 9">
          <a:extLst>
            <a:ext uri="{FF2B5EF4-FFF2-40B4-BE49-F238E27FC236}">
              <a16:creationId xmlns:a16="http://schemas.microsoft.com/office/drawing/2014/main" id="{9794E9BE-2D05-4B54-81E0-4C989DD475C7}"/>
            </a:ext>
          </a:extLst>
        </xdr:cNvPr>
        <xdr:cNvPicPr>
          <a:picLocks noChangeAspect="1"/>
        </xdr:cNvPicPr>
      </xdr:nvPicPr>
      <xdr:blipFill>
        <a:blip xmlns:r="http://schemas.openxmlformats.org/officeDocument/2006/relationships" r:embed="rId2"/>
        <a:stretch>
          <a:fillRect/>
        </a:stretch>
      </xdr:blipFill>
      <xdr:spPr>
        <a:xfrm>
          <a:off x="17335500" y="71438"/>
          <a:ext cx="1547993" cy="54768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329046</xdr:colOff>
      <xdr:row>0</xdr:row>
      <xdr:rowOff>86591</xdr:rowOff>
    </xdr:from>
    <xdr:to>
      <xdr:col>12</xdr:col>
      <xdr:colOff>699402</xdr:colOff>
      <xdr:row>1</xdr:row>
      <xdr:rowOff>427413</xdr:rowOff>
    </xdr:to>
    <xdr:pic>
      <xdr:nvPicPr>
        <xdr:cNvPr id="3" name="Picture 9">
          <a:extLst>
            <a:ext uri="{FF2B5EF4-FFF2-40B4-BE49-F238E27FC236}">
              <a16:creationId xmlns:a16="http://schemas.microsoft.com/office/drawing/2014/main" id="{44F9FE29-FB66-4B07-9287-1E5865A87F82}"/>
            </a:ext>
          </a:extLst>
        </xdr:cNvPr>
        <xdr:cNvPicPr>
          <a:picLocks noChangeAspect="1"/>
        </xdr:cNvPicPr>
      </xdr:nvPicPr>
      <xdr:blipFill>
        <a:blip xmlns:r="http://schemas.openxmlformats.org/officeDocument/2006/relationships" r:embed="rId2"/>
        <a:stretch>
          <a:fillRect/>
        </a:stretch>
      </xdr:blipFill>
      <xdr:spPr>
        <a:xfrm>
          <a:off x="16850591" y="86591"/>
          <a:ext cx="1547993"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762001</xdr:colOff>
      <xdr:row>0</xdr:row>
      <xdr:rowOff>86591</xdr:rowOff>
    </xdr:from>
    <xdr:to>
      <xdr:col>12</xdr:col>
      <xdr:colOff>1132357</xdr:colOff>
      <xdr:row>1</xdr:row>
      <xdr:rowOff>427413</xdr:rowOff>
    </xdr:to>
    <xdr:pic>
      <xdr:nvPicPr>
        <xdr:cNvPr id="3" name="Picture 9">
          <a:extLst>
            <a:ext uri="{FF2B5EF4-FFF2-40B4-BE49-F238E27FC236}">
              <a16:creationId xmlns:a16="http://schemas.microsoft.com/office/drawing/2014/main" id="{2A3E01D1-3D68-4989-8F8A-8460C0FC7152}"/>
            </a:ext>
          </a:extLst>
        </xdr:cNvPr>
        <xdr:cNvPicPr>
          <a:picLocks noChangeAspect="1"/>
        </xdr:cNvPicPr>
      </xdr:nvPicPr>
      <xdr:blipFill>
        <a:blip xmlns:r="http://schemas.openxmlformats.org/officeDocument/2006/relationships" r:embed="rId2"/>
        <a:stretch>
          <a:fillRect/>
        </a:stretch>
      </xdr:blipFill>
      <xdr:spPr>
        <a:xfrm>
          <a:off x="17283546" y="86591"/>
          <a:ext cx="1547993"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952501</xdr:colOff>
      <xdr:row>0</xdr:row>
      <xdr:rowOff>138545</xdr:rowOff>
    </xdr:from>
    <xdr:to>
      <xdr:col>12</xdr:col>
      <xdr:colOff>1305539</xdr:colOff>
      <xdr:row>1</xdr:row>
      <xdr:rowOff>479367</xdr:rowOff>
    </xdr:to>
    <xdr:pic>
      <xdr:nvPicPr>
        <xdr:cNvPr id="3" name="Picture 9">
          <a:extLst>
            <a:ext uri="{FF2B5EF4-FFF2-40B4-BE49-F238E27FC236}">
              <a16:creationId xmlns:a16="http://schemas.microsoft.com/office/drawing/2014/main" id="{B237E408-252E-4972-80C0-AD670494ED24}"/>
            </a:ext>
          </a:extLst>
        </xdr:cNvPr>
        <xdr:cNvPicPr>
          <a:picLocks noChangeAspect="1"/>
        </xdr:cNvPicPr>
      </xdr:nvPicPr>
      <xdr:blipFill>
        <a:blip xmlns:r="http://schemas.openxmlformats.org/officeDocument/2006/relationships" r:embed="rId2"/>
        <a:stretch>
          <a:fillRect/>
        </a:stretch>
      </xdr:blipFill>
      <xdr:spPr>
        <a:xfrm>
          <a:off x="17474046" y="138545"/>
          <a:ext cx="1547993"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neDrive\Documentos\GESTION%20DE%20CALIDAD\SIGC%202024\MATRICES%20DE%20RIESGOS\DEFINITIVAS\CARRERA%20JUDICIAL%20BOYACA%20Y%20CASANARE%202024%20ANTERI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Presentació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14" zoomScale="90" zoomScaleNormal="90" workbookViewId="0">
      <selection activeCell="C11" sqref="C11:I11"/>
    </sheetView>
  </sheetViews>
  <sheetFormatPr baseColWidth="10" defaultColWidth="11.42578125" defaultRowHeight="15"/>
  <cols>
    <col min="1" max="1" width="28.28515625" customWidth="1"/>
    <col min="2" max="2" width="18" customWidth="1"/>
    <col min="3" max="3" width="29.85546875" style="6" customWidth="1"/>
    <col min="4" max="5" width="29.85546875" customWidth="1"/>
    <col min="6" max="8" width="12.42578125" customWidth="1"/>
  </cols>
  <sheetData>
    <row r="1" spans="1:9" ht="42" customHeight="1">
      <c r="A1" s="317"/>
      <c r="B1" s="317"/>
      <c r="C1" s="317"/>
      <c r="D1" s="317"/>
      <c r="E1" s="317"/>
      <c r="F1" s="317"/>
    </row>
    <row r="5" spans="1:9">
      <c r="D5" s="15"/>
      <c r="E5" s="15"/>
      <c r="F5" s="15"/>
      <c r="G5" s="15"/>
      <c r="H5" s="15"/>
    </row>
    <row r="6" spans="1:9">
      <c r="D6" s="15"/>
      <c r="E6" s="15"/>
      <c r="F6" s="15"/>
      <c r="G6" s="15"/>
      <c r="H6" s="15"/>
    </row>
    <row r="7" spans="1:9" ht="33.75">
      <c r="A7" s="318" t="s">
        <v>0</v>
      </c>
      <c r="B7" s="318"/>
      <c r="C7" s="318"/>
      <c r="D7" s="318"/>
      <c r="E7" s="318"/>
      <c r="F7" s="318"/>
      <c r="G7" s="318"/>
      <c r="H7" s="318"/>
      <c r="I7" s="318"/>
    </row>
    <row r="9" spans="1:9" s="7" customFormat="1" ht="81.75" customHeight="1">
      <c r="A9" s="8" t="s">
        <v>1</v>
      </c>
      <c r="B9" s="319" t="s">
        <v>506</v>
      </c>
      <c r="C9" s="319"/>
      <c r="D9" s="319"/>
      <c r="E9" s="319"/>
      <c r="F9" s="319"/>
      <c r="G9" s="319"/>
      <c r="H9" s="319"/>
      <c r="I9" s="319"/>
    </row>
    <row r="10" spans="1:9" s="7" customFormat="1" ht="16.899999999999999" customHeight="1">
      <c r="A10" s="13"/>
      <c r="B10" s="14"/>
      <c r="C10" s="14"/>
      <c r="D10" s="13"/>
      <c r="E10" s="12"/>
    </row>
    <row r="11" spans="1:9" s="7" customFormat="1" ht="84" customHeight="1">
      <c r="A11" s="8" t="s">
        <v>2</v>
      </c>
      <c r="B11" s="9" t="s">
        <v>3</v>
      </c>
      <c r="C11" s="316" t="s">
        <v>4</v>
      </c>
      <c r="D11" s="316"/>
      <c r="E11" s="316"/>
      <c r="F11" s="316"/>
      <c r="G11" s="316"/>
      <c r="H11" s="316"/>
      <c r="I11" s="316"/>
    </row>
    <row r="12" spans="1:9" ht="32.25" customHeight="1">
      <c r="A12" s="11"/>
    </row>
    <row r="13" spans="1:9" ht="32.25" customHeight="1">
      <c r="A13" s="10" t="s">
        <v>5</v>
      </c>
      <c r="B13" s="316"/>
      <c r="C13" s="316"/>
      <c r="D13" s="316"/>
      <c r="E13" s="316"/>
      <c r="F13" s="316"/>
      <c r="G13" s="316"/>
      <c r="H13" s="316"/>
      <c r="I13" s="316"/>
    </row>
    <row r="14" spans="1:9" s="7" customFormat="1" ht="69" customHeight="1">
      <c r="A14" s="10" t="s">
        <v>6</v>
      </c>
      <c r="B14" s="316" t="s">
        <v>468</v>
      </c>
      <c r="C14" s="316"/>
      <c r="D14" s="316"/>
      <c r="E14" s="316"/>
      <c r="F14" s="316"/>
      <c r="G14" s="316"/>
      <c r="H14" s="316"/>
      <c r="I14" s="316"/>
    </row>
    <row r="15" spans="1:9" s="7" customFormat="1" ht="54" customHeight="1">
      <c r="A15" s="10" t="s">
        <v>7</v>
      </c>
      <c r="B15" s="316"/>
      <c r="C15" s="316"/>
      <c r="D15" s="316"/>
      <c r="E15" s="316"/>
      <c r="F15" s="316"/>
      <c r="G15" s="316"/>
      <c r="H15" s="316"/>
      <c r="I15" s="316"/>
    </row>
    <row r="16" spans="1:9" s="7" customFormat="1" ht="54" customHeight="1">
      <c r="A16" s="8" t="s">
        <v>8</v>
      </c>
      <c r="B16" s="316"/>
      <c r="C16" s="316"/>
      <c r="D16" s="316"/>
      <c r="E16" s="316"/>
      <c r="F16" s="316"/>
      <c r="G16" s="316"/>
      <c r="H16" s="316"/>
      <c r="I16" s="316"/>
    </row>
    <row r="18" spans="1:9" s="7" customFormat="1" ht="54.75" customHeight="1">
      <c r="A18" s="8" t="s">
        <v>9</v>
      </c>
      <c r="B18" s="315"/>
      <c r="C18" s="315"/>
      <c r="D18" s="315"/>
      <c r="E18" s="315"/>
      <c r="F18" s="315"/>
      <c r="G18" s="315"/>
      <c r="H18" s="315"/>
      <c r="I18" s="315"/>
    </row>
    <row r="20" spans="1:9" ht="15.75" thickBot="1"/>
    <row r="21" spans="1:9">
      <c r="B21" s="242" t="s">
        <v>10</v>
      </c>
      <c r="C21" s="243" t="s">
        <v>11</v>
      </c>
      <c r="D21" s="243" t="s">
        <v>12</v>
      </c>
      <c r="E21" s="243" t="s">
        <v>13</v>
      </c>
    </row>
    <row r="22" spans="1:9" ht="15.75" thickBot="1">
      <c r="B22" s="244" t="s">
        <v>14</v>
      </c>
      <c r="C22" s="245" t="s">
        <v>15</v>
      </c>
      <c r="D22" s="245" t="s">
        <v>490</v>
      </c>
      <c r="E22" s="245" t="s">
        <v>491</v>
      </c>
    </row>
    <row r="23" spans="1:9">
      <c r="B23" s="246" t="s">
        <v>16</v>
      </c>
      <c r="C23" s="247" t="s">
        <v>9</v>
      </c>
      <c r="D23" s="247" t="s">
        <v>9</v>
      </c>
      <c r="E23" s="247" t="s">
        <v>9</v>
      </c>
    </row>
    <row r="24" spans="1:9">
      <c r="B24" s="244">
        <v>1</v>
      </c>
      <c r="C24" s="248">
        <v>45369</v>
      </c>
      <c r="D24" s="248">
        <v>45272</v>
      </c>
      <c r="E24" s="248">
        <v>45372</v>
      </c>
    </row>
  </sheetData>
  <mergeCells count="9">
    <mergeCell ref="B18:I18"/>
    <mergeCell ref="B13:I13"/>
    <mergeCell ref="B15:I15"/>
    <mergeCell ref="B16:I16"/>
    <mergeCell ref="A1:F1"/>
    <mergeCell ref="A7:I7"/>
    <mergeCell ref="B9:I9"/>
    <mergeCell ref="B14:I14"/>
    <mergeCell ref="C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AFEA6-B93B-41F5-B975-3E08C2DE1183}">
  <dimension ref="B2:J30"/>
  <sheetViews>
    <sheetView workbookViewId="0">
      <selection activeCell="B22" sqref="B22:J30"/>
    </sheetView>
  </sheetViews>
  <sheetFormatPr baseColWidth="10" defaultColWidth="11.42578125" defaultRowHeight="15"/>
  <sheetData>
    <row r="2" spans="2:10" ht="18.75">
      <c r="B2" s="320" t="s">
        <v>17</v>
      </c>
      <c r="C2" s="320"/>
      <c r="D2" s="320"/>
      <c r="E2" s="320"/>
      <c r="F2" s="320"/>
      <c r="G2" s="320"/>
      <c r="H2" s="320"/>
      <c r="I2" s="320"/>
      <c r="J2" s="320"/>
    </row>
    <row r="3" spans="2:10" ht="15.75" thickBot="1"/>
    <row r="4" spans="2:10">
      <c r="B4" s="321" t="s">
        <v>18</v>
      </c>
      <c r="C4" s="322"/>
      <c r="D4" s="322"/>
      <c r="E4" s="322"/>
      <c r="F4" s="322"/>
      <c r="G4" s="322"/>
      <c r="H4" s="322"/>
      <c r="I4" s="322"/>
      <c r="J4" s="323"/>
    </row>
    <row r="5" spans="2:10">
      <c r="B5" s="324"/>
      <c r="C5" s="325"/>
      <c r="D5" s="325"/>
      <c r="E5" s="325"/>
      <c r="F5" s="325"/>
      <c r="G5" s="325"/>
      <c r="H5" s="325"/>
      <c r="I5" s="325"/>
      <c r="J5" s="326"/>
    </row>
    <row r="6" spans="2:10">
      <c r="B6" s="324"/>
      <c r="C6" s="325"/>
      <c r="D6" s="325"/>
      <c r="E6" s="325"/>
      <c r="F6" s="325"/>
      <c r="G6" s="325"/>
      <c r="H6" s="325"/>
      <c r="I6" s="325"/>
      <c r="J6" s="326"/>
    </row>
    <row r="7" spans="2:10" ht="15.75" thickBot="1">
      <c r="B7" s="327"/>
      <c r="C7" s="328"/>
      <c r="D7" s="328"/>
      <c r="E7" s="328"/>
      <c r="F7" s="328"/>
      <c r="G7" s="328"/>
      <c r="H7" s="328"/>
      <c r="I7" s="328"/>
      <c r="J7" s="329"/>
    </row>
    <row r="8" spans="2:10" ht="15.75" thickBot="1"/>
    <row r="9" spans="2:10">
      <c r="B9" s="321" t="s">
        <v>19</v>
      </c>
      <c r="C9" s="322"/>
      <c r="D9" s="322"/>
      <c r="E9" s="322"/>
      <c r="F9" s="322"/>
      <c r="G9" s="322"/>
      <c r="H9" s="322"/>
      <c r="I9" s="322"/>
      <c r="J9" s="323"/>
    </row>
    <row r="10" spans="2:10">
      <c r="B10" s="324"/>
      <c r="C10" s="325"/>
      <c r="D10" s="325"/>
      <c r="E10" s="325"/>
      <c r="F10" s="325"/>
      <c r="G10" s="325"/>
      <c r="H10" s="325"/>
      <c r="I10" s="325"/>
      <c r="J10" s="326"/>
    </row>
    <row r="11" spans="2:10">
      <c r="B11" s="324"/>
      <c r="C11" s="325"/>
      <c r="D11" s="325"/>
      <c r="E11" s="325"/>
      <c r="F11" s="325"/>
      <c r="G11" s="325"/>
      <c r="H11" s="325"/>
      <c r="I11" s="325"/>
      <c r="J11" s="326"/>
    </row>
    <row r="12" spans="2:10">
      <c r="B12" s="324"/>
      <c r="C12" s="325"/>
      <c r="D12" s="325"/>
      <c r="E12" s="325"/>
      <c r="F12" s="325"/>
      <c r="G12" s="325"/>
      <c r="H12" s="325"/>
      <c r="I12" s="325"/>
      <c r="J12" s="326"/>
    </row>
    <row r="13" spans="2:10">
      <c r="B13" s="324"/>
      <c r="C13" s="325"/>
      <c r="D13" s="325"/>
      <c r="E13" s="325"/>
      <c r="F13" s="325"/>
      <c r="G13" s="325"/>
      <c r="H13" s="325"/>
      <c r="I13" s="325"/>
      <c r="J13" s="326"/>
    </row>
    <row r="14" spans="2:10">
      <c r="B14" s="324"/>
      <c r="C14" s="325"/>
      <c r="D14" s="325"/>
      <c r="E14" s="325"/>
      <c r="F14" s="325"/>
      <c r="G14" s="325"/>
      <c r="H14" s="325"/>
      <c r="I14" s="325"/>
      <c r="J14" s="326"/>
    </row>
    <row r="15" spans="2:10" ht="15.75" thickBot="1">
      <c r="B15" s="327"/>
      <c r="C15" s="328"/>
      <c r="D15" s="328"/>
      <c r="E15" s="328"/>
      <c r="F15" s="328"/>
      <c r="G15" s="328"/>
      <c r="H15" s="328"/>
      <c r="I15" s="328"/>
      <c r="J15" s="329"/>
    </row>
    <row r="16" spans="2:10" ht="15.75" thickBot="1"/>
    <row r="17" spans="2:10">
      <c r="B17" s="321" t="s">
        <v>20</v>
      </c>
      <c r="C17" s="322"/>
      <c r="D17" s="322"/>
      <c r="E17" s="322"/>
      <c r="F17" s="322"/>
      <c r="G17" s="322"/>
      <c r="H17" s="322"/>
      <c r="I17" s="322"/>
      <c r="J17" s="323"/>
    </row>
    <row r="18" spans="2:10">
      <c r="B18" s="324"/>
      <c r="C18" s="325"/>
      <c r="D18" s="325"/>
      <c r="E18" s="325"/>
      <c r="F18" s="325"/>
      <c r="G18" s="325"/>
      <c r="H18" s="325"/>
      <c r="I18" s="325"/>
      <c r="J18" s="326"/>
    </row>
    <row r="19" spans="2:10">
      <c r="B19" s="324"/>
      <c r="C19" s="325"/>
      <c r="D19" s="325"/>
      <c r="E19" s="325"/>
      <c r="F19" s="325"/>
      <c r="G19" s="325"/>
      <c r="H19" s="325"/>
      <c r="I19" s="325"/>
      <c r="J19" s="326"/>
    </row>
    <row r="20" spans="2:10" ht="15.75" thickBot="1">
      <c r="B20" s="327"/>
      <c r="C20" s="328"/>
      <c r="D20" s="328"/>
      <c r="E20" s="328"/>
      <c r="F20" s="328"/>
      <c r="G20" s="328"/>
      <c r="H20" s="328"/>
      <c r="I20" s="328"/>
      <c r="J20" s="329"/>
    </row>
    <row r="21" spans="2:10" ht="15.75" thickBot="1"/>
    <row r="22" spans="2:10">
      <c r="B22" s="321" t="s">
        <v>21</v>
      </c>
      <c r="C22" s="322"/>
      <c r="D22" s="322"/>
      <c r="E22" s="322"/>
      <c r="F22" s="322"/>
      <c r="G22" s="322"/>
      <c r="H22" s="322"/>
      <c r="I22" s="322"/>
      <c r="J22" s="323"/>
    </row>
    <row r="23" spans="2:10">
      <c r="B23" s="324"/>
      <c r="C23" s="325"/>
      <c r="D23" s="325"/>
      <c r="E23" s="325"/>
      <c r="F23" s="325"/>
      <c r="G23" s="325"/>
      <c r="H23" s="325"/>
      <c r="I23" s="325"/>
      <c r="J23" s="326"/>
    </row>
    <row r="24" spans="2:10">
      <c r="B24" s="324"/>
      <c r="C24" s="325"/>
      <c r="D24" s="325"/>
      <c r="E24" s="325"/>
      <c r="F24" s="325"/>
      <c r="G24" s="325"/>
      <c r="H24" s="325"/>
      <c r="I24" s="325"/>
      <c r="J24" s="326"/>
    </row>
    <row r="25" spans="2:10">
      <c r="B25" s="324"/>
      <c r="C25" s="325"/>
      <c r="D25" s="325"/>
      <c r="E25" s="325"/>
      <c r="F25" s="325"/>
      <c r="G25" s="325"/>
      <c r="H25" s="325"/>
      <c r="I25" s="325"/>
      <c r="J25" s="326"/>
    </row>
    <row r="26" spans="2:10">
      <c r="B26" s="324"/>
      <c r="C26" s="325"/>
      <c r="D26" s="325"/>
      <c r="E26" s="325"/>
      <c r="F26" s="325"/>
      <c r="G26" s="325"/>
      <c r="H26" s="325"/>
      <c r="I26" s="325"/>
      <c r="J26" s="326"/>
    </row>
    <row r="27" spans="2:10">
      <c r="B27" s="324"/>
      <c r="C27" s="325"/>
      <c r="D27" s="325"/>
      <c r="E27" s="325"/>
      <c r="F27" s="325"/>
      <c r="G27" s="325"/>
      <c r="H27" s="325"/>
      <c r="I27" s="325"/>
      <c r="J27" s="326"/>
    </row>
    <row r="28" spans="2:10">
      <c r="B28" s="324"/>
      <c r="C28" s="325"/>
      <c r="D28" s="325"/>
      <c r="E28" s="325"/>
      <c r="F28" s="325"/>
      <c r="G28" s="325"/>
      <c r="H28" s="325"/>
      <c r="I28" s="325"/>
      <c r="J28" s="326"/>
    </row>
    <row r="29" spans="2:10">
      <c r="B29" s="324"/>
      <c r="C29" s="325"/>
      <c r="D29" s="325"/>
      <c r="E29" s="325"/>
      <c r="F29" s="325"/>
      <c r="G29" s="325"/>
      <c r="H29" s="325"/>
      <c r="I29" s="325"/>
      <c r="J29" s="326"/>
    </row>
    <row r="30" spans="2:10" ht="15.75" thickBot="1">
      <c r="B30" s="327"/>
      <c r="C30" s="328"/>
      <c r="D30" s="328"/>
      <c r="E30" s="328"/>
      <c r="F30" s="328"/>
      <c r="G30" s="328"/>
      <c r="H30" s="328"/>
      <c r="I30" s="328"/>
      <c r="J30" s="329"/>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F6D85-30BE-454B-99D1-4B94C2ACA1A2}">
  <sheetPr>
    <tabColor theme="8"/>
  </sheetPr>
  <dimension ref="A1:J82"/>
  <sheetViews>
    <sheetView workbookViewId="0">
      <selection activeCell="B7" sqref="B7:C7"/>
    </sheetView>
  </sheetViews>
  <sheetFormatPr baseColWidth="10" defaultColWidth="10.42578125" defaultRowHeight="14.25"/>
  <cols>
    <col min="1" max="1" width="53.28515625" style="223" customWidth="1"/>
    <col min="2" max="2" width="15.42578125" style="224" customWidth="1"/>
    <col min="3" max="3" width="72.140625" style="191" customWidth="1"/>
    <col min="4" max="4" width="24.140625" style="224" customWidth="1"/>
    <col min="5" max="5" width="55.85546875" style="191" customWidth="1"/>
    <col min="6" max="6" width="4.7109375" style="191" customWidth="1"/>
    <col min="7" max="16384" width="10.42578125" style="191"/>
  </cols>
  <sheetData>
    <row r="1" spans="1:8" ht="80.099999999999994" customHeight="1">
      <c r="A1" s="189"/>
      <c r="B1" s="330" t="s">
        <v>22</v>
      </c>
      <c r="C1" s="330"/>
      <c r="D1" s="330"/>
      <c r="E1" s="189"/>
      <c r="F1" s="190"/>
      <c r="G1" s="190"/>
      <c r="H1" s="190"/>
    </row>
    <row r="2" spans="1:8" ht="54.75" customHeight="1">
      <c r="A2" s="192" t="s">
        <v>23</v>
      </c>
      <c r="B2" s="331" t="s">
        <v>554</v>
      </c>
      <c r="C2" s="332"/>
      <c r="D2" s="193" t="s">
        <v>24</v>
      </c>
      <c r="E2" s="194" t="s">
        <v>4</v>
      </c>
    </row>
    <row r="3" spans="1:8" ht="16.7" customHeight="1">
      <c r="A3" s="195"/>
      <c r="B3" s="196"/>
      <c r="C3" s="196"/>
      <c r="D3" s="197"/>
      <c r="E3" s="196"/>
    </row>
    <row r="4" spans="1:8" ht="54.75" customHeight="1">
      <c r="A4" s="192" t="s">
        <v>25</v>
      </c>
      <c r="B4" s="333" t="s">
        <v>554</v>
      </c>
      <c r="C4" s="334"/>
      <c r="D4" s="334"/>
      <c r="E4" s="334"/>
    </row>
    <row r="5" spans="1:8" ht="13.35" customHeight="1">
      <c r="A5" s="198"/>
      <c r="B5" s="199"/>
      <c r="D5" s="197"/>
      <c r="E5" s="197"/>
    </row>
    <row r="6" spans="1:8" ht="21" customHeight="1">
      <c r="A6" s="335" t="s">
        <v>26</v>
      </c>
      <c r="B6" s="336" t="s">
        <v>27</v>
      </c>
      <c r="C6" s="336"/>
      <c r="D6" s="336" t="s">
        <v>28</v>
      </c>
      <c r="E6" s="336"/>
    </row>
    <row r="7" spans="1:8" ht="115.5" customHeight="1">
      <c r="A7" s="335"/>
      <c r="B7" s="337" t="s">
        <v>29</v>
      </c>
      <c r="C7" s="338"/>
      <c r="D7" s="339" t="s">
        <v>30</v>
      </c>
      <c r="E7" s="339"/>
    </row>
    <row r="8" spans="1:8" ht="21" customHeight="1">
      <c r="A8" s="198"/>
      <c r="B8" s="199"/>
      <c r="D8" s="197"/>
      <c r="E8" s="197"/>
    </row>
    <row r="9" spans="1:8" ht="20.100000000000001" customHeight="1">
      <c r="A9" s="341" t="s">
        <v>31</v>
      </c>
      <c r="B9" s="341"/>
      <c r="C9" s="341"/>
      <c r="D9" s="341"/>
      <c r="E9" s="341"/>
    </row>
    <row r="10" spans="1:8" ht="20.100000000000001" customHeight="1">
      <c r="A10" s="200" t="s">
        <v>32</v>
      </c>
      <c r="B10" s="200" t="s">
        <v>33</v>
      </c>
      <c r="C10" s="200" t="s">
        <v>34</v>
      </c>
      <c r="D10" s="200" t="s">
        <v>35</v>
      </c>
      <c r="E10" s="200" t="s">
        <v>36</v>
      </c>
    </row>
    <row r="11" spans="1:8" s="204" customFormat="1" ht="118.5" customHeight="1">
      <c r="A11" s="342" t="s">
        <v>37</v>
      </c>
      <c r="B11" s="201">
        <v>1</v>
      </c>
      <c r="C11" s="202" t="s">
        <v>38</v>
      </c>
      <c r="D11" s="203">
        <v>1</v>
      </c>
      <c r="E11" s="202" t="s">
        <v>39</v>
      </c>
    </row>
    <row r="12" spans="1:8" s="204" customFormat="1" ht="113.25" customHeight="1">
      <c r="A12" s="342"/>
      <c r="B12" s="201">
        <v>2</v>
      </c>
      <c r="C12" s="202" t="s">
        <v>40</v>
      </c>
      <c r="D12" s="203"/>
      <c r="E12" s="202"/>
    </row>
    <row r="13" spans="1:8" ht="80.099999999999994" customHeight="1">
      <c r="A13" s="343" t="s">
        <v>41</v>
      </c>
      <c r="B13" s="205">
        <v>3</v>
      </c>
      <c r="C13" s="206" t="s">
        <v>42</v>
      </c>
      <c r="D13" s="205">
        <v>2</v>
      </c>
      <c r="E13" s="206" t="s">
        <v>43</v>
      </c>
    </row>
    <row r="14" spans="1:8" ht="80.099999999999994" customHeight="1">
      <c r="A14" s="343"/>
      <c r="B14" s="205">
        <v>4</v>
      </c>
      <c r="C14" s="206" t="s">
        <v>44</v>
      </c>
      <c r="D14" s="205"/>
      <c r="E14" s="206"/>
    </row>
    <row r="15" spans="1:8" ht="80.099999999999994" customHeight="1">
      <c r="A15" s="343"/>
      <c r="B15" s="205">
        <v>5</v>
      </c>
      <c r="C15" s="206" t="s">
        <v>45</v>
      </c>
      <c r="D15" s="205"/>
      <c r="E15" s="206"/>
    </row>
    <row r="16" spans="1:8" ht="80.099999999999994" customHeight="1">
      <c r="A16" s="340" t="s">
        <v>46</v>
      </c>
      <c r="B16" s="205">
        <v>6</v>
      </c>
      <c r="C16" s="206" t="s">
        <v>47</v>
      </c>
      <c r="D16" s="205">
        <v>3</v>
      </c>
      <c r="E16" s="202" t="s">
        <v>48</v>
      </c>
    </row>
    <row r="17" spans="1:10" ht="80.099999999999994" customHeight="1">
      <c r="A17" s="340"/>
      <c r="B17" s="205">
        <v>7</v>
      </c>
      <c r="C17" s="206" t="s">
        <v>49</v>
      </c>
      <c r="D17" s="205">
        <v>4</v>
      </c>
      <c r="E17" s="202" t="s">
        <v>50</v>
      </c>
    </row>
    <row r="18" spans="1:10" ht="80.099999999999994" customHeight="1">
      <c r="A18" s="340"/>
      <c r="B18" s="205">
        <v>8</v>
      </c>
      <c r="C18" s="206" t="s">
        <v>51</v>
      </c>
      <c r="D18" s="205"/>
      <c r="E18" s="207"/>
    </row>
    <row r="19" spans="1:10" ht="80.099999999999994" customHeight="1">
      <c r="A19" s="340"/>
      <c r="B19" s="205">
        <v>9</v>
      </c>
      <c r="C19" s="206" t="s">
        <v>52</v>
      </c>
      <c r="D19" s="205"/>
      <c r="E19" s="206"/>
    </row>
    <row r="20" spans="1:10" ht="80.099999999999994" customHeight="1">
      <c r="A20" s="340"/>
      <c r="B20" s="205">
        <v>10</v>
      </c>
      <c r="C20" s="206" t="s">
        <v>53</v>
      </c>
      <c r="D20" s="205"/>
      <c r="E20" s="202"/>
      <c r="J20" s="208"/>
    </row>
    <row r="21" spans="1:10" ht="80.099999999999994" customHeight="1">
      <c r="A21" s="340"/>
      <c r="B21" s="205">
        <v>11</v>
      </c>
      <c r="C21" s="206" t="s">
        <v>54</v>
      </c>
      <c r="D21" s="205"/>
      <c r="E21" s="206"/>
      <c r="J21" s="208"/>
    </row>
    <row r="22" spans="1:10" ht="80.099999999999994" customHeight="1">
      <c r="A22" s="340"/>
      <c r="B22" s="205">
        <v>12</v>
      </c>
      <c r="C22" s="206" t="s">
        <v>55</v>
      </c>
      <c r="D22" s="205"/>
      <c r="E22" s="206"/>
      <c r="J22" s="208"/>
    </row>
    <row r="23" spans="1:10" ht="80.099999999999994" customHeight="1">
      <c r="A23" s="340" t="s">
        <v>56</v>
      </c>
      <c r="B23" s="205">
        <v>13</v>
      </c>
      <c r="C23" s="202" t="s">
        <v>57</v>
      </c>
      <c r="D23" s="201">
        <v>5</v>
      </c>
      <c r="E23" s="202" t="s">
        <v>58</v>
      </c>
    </row>
    <row r="24" spans="1:10" ht="80.099999999999994" customHeight="1">
      <c r="A24" s="340"/>
      <c r="B24" s="205">
        <v>14</v>
      </c>
      <c r="C24" s="202" t="s">
        <v>59</v>
      </c>
      <c r="D24" s="201">
        <v>6</v>
      </c>
      <c r="E24" s="202" t="s">
        <v>60</v>
      </c>
    </row>
    <row r="25" spans="1:10" ht="80.099999999999994" customHeight="1">
      <c r="A25" s="340"/>
      <c r="B25" s="205">
        <v>15</v>
      </c>
      <c r="C25" s="202" t="s">
        <v>61</v>
      </c>
      <c r="D25" s="201">
        <v>7</v>
      </c>
      <c r="E25" s="202" t="s">
        <v>62</v>
      </c>
    </row>
    <row r="26" spans="1:10" ht="80.099999999999994" customHeight="1">
      <c r="A26" s="340"/>
      <c r="B26" s="205">
        <v>16</v>
      </c>
      <c r="C26" s="202" t="s">
        <v>63</v>
      </c>
      <c r="D26" s="201"/>
      <c r="E26" s="202"/>
    </row>
    <row r="27" spans="1:10" ht="174.6" customHeight="1">
      <c r="A27" s="209" t="s">
        <v>64</v>
      </c>
      <c r="B27" s="205">
        <v>17</v>
      </c>
      <c r="C27" s="202" t="s">
        <v>65</v>
      </c>
      <c r="D27" s="201">
        <v>8</v>
      </c>
      <c r="E27" s="202" t="s">
        <v>66</v>
      </c>
    </row>
    <row r="28" spans="1:10" ht="48.75" customHeight="1">
      <c r="A28" s="340" t="s">
        <v>67</v>
      </c>
      <c r="B28" s="205">
        <v>18</v>
      </c>
      <c r="C28" s="210" t="s">
        <v>68</v>
      </c>
      <c r="D28" s="205"/>
      <c r="E28" s="206"/>
    </row>
    <row r="29" spans="1:10" ht="87" customHeight="1">
      <c r="A29" s="340"/>
      <c r="B29" s="205">
        <v>19</v>
      </c>
      <c r="C29" s="210" t="s">
        <v>69</v>
      </c>
      <c r="D29" s="205"/>
      <c r="E29" s="206"/>
    </row>
    <row r="30" spans="1:10" ht="20.100000000000001" customHeight="1">
      <c r="A30" s="341" t="s">
        <v>70</v>
      </c>
      <c r="B30" s="341"/>
      <c r="C30" s="341"/>
      <c r="D30" s="341"/>
      <c r="E30" s="341"/>
    </row>
    <row r="31" spans="1:10" ht="20.100000000000001" customHeight="1">
      <c r="A31" s="200" t="s">
        <v>32</v>
      </c>
      <c r="B31" s="200" t="s">
        <v>33</v>
      </c>
      <c r="C31" s="200" t="s">
        <v>71</v>
      </c>
      <c r="D31" s="200" t="s">
        <v>35</v>
      </c>
      <c r="E31" s="200" t="s">
        <v>72</v>
      </c>
    </row>
    <row r="32" spans="1:10" ht="98.45" customHeight="1">
      <c r="A32" s="340" t="s">
        <v>73</v>
      </c>
      <c r="B32" s="201">
        <v>1</v>
      </c>
      <c r="C32" s="202" t="s">
        <v>74</v>
      </c>
      <c r="D32" s="201">
        <v>1</v>
      </c>
      <c r="E32" s="202" t="s">
        <v>75</v>
      </c>
    </row>
    <row r="33" spans="1:5" ht="81" customHeight="1">
      <c r="A33" s="340"/>
      <c r="B33" s="201">
        <v>2</v>
      </c>
      <c r="C33" s="202" t="s">
        <v>76</v>
      </c>
      <c r="D33" s="201">
        <v>2</v>
      </c>
      <c r="E33" s="202" t="s">
        <v>77</v>
      </c>
    </row>
    <row r="34" spans="1:5" ht="92.1" customHeight="1">
      <c r="A34" s="340"/>
      <c r="B34" s="201"/>
      <c r="C34" s="202"/>
      <c r="D34" s="201">
        <v>3</v>
      </c>
      <c r="E34" s="202" t="s">
        <v>78</v>
      </c>
    </row>
    <row r="35" spans="1:5" ht="68.25" customHeight="1">
      <c r="A35" s="340"/>
      <c r="B35" s="201"/>
      <c r="C35" s="202"/>
      <c r="D35" s="201">
        <v>4</v>
      </c>
      <c r="E35" s="202" t="s">
        <v>79</v>
      </c>
    </row>
    <row r="36" spans="1:5" ht="68.25" customHeight="1">
      <c r="A36" s="340"/>
      <c r="B36" s="201"/>
      <c r="C36" s="204"/>
      <c r="D36" s="201">
        <v>5</v>
      </c>
      <c r="E36" s="202" t="s">
        <v>80</v>
      </c>
    </row>
    <row r="37" spans="1:5" ht="41.45" customHeight="1">
      <c r="A37" s="340"/>
      <c r="B37" s="201"/>
      <c r="C37" s="210"/>
      <c r="D37" s="201">
        <v>6</v>
      </c>
      <c r="E37" s="202" t="s">
        <v>81</v>
      </c>
    </row>
    <row r="38" spans="1:5" ht="49.5" customHeight="1">
      <c r="A38" s="340"/>
      <c r="B38" s="201"/>
      <c r="C38" s="210"/>
      <c r="D38" s="201">
        <v>7</v>
      </c>
      <c r="E38" s="210" t="s">
        <v>82</v>
      </c>
    </row>
    <row r="39" spans="1:5" ht="49.5" customHeight="1">
      <c r="A39" s="340" t="s">
        <v>83</v>
      </c>
      <c r="B39" s="201">
        <v>3</v>
      </c>
      <c r="C39" s="210" t="s">
        <v>84</v>
      </c>
      <c r="D39" s="201">
        <v>8</v>
      </c>
      <c r="E39" s="210" t="s">
        <v>85</v>
      </c>
    </row>
    <row r="40" spans="1:5" ht="49.5" customHeight="1">
      <c r="A40" s="340"/>
      <c r="B40" s="201"/>
      <c r="C40" s="210"/>
      <c r="D40" s="201">
        <v>9</v>
      </c>
      <c r="E40" s="210" t="s">
        <v>86</v>
      </c>
    </row>
    <row r="41" spans="1:5" s="211" customFormat="1" ht="68.25" customHeight="1">
      <c r="A41" s="340"/>
      <c r="B41" s="201"/>
      <c r="C41" s="210"/>
      <c r="D41" s="201">
        <v>10</v>
      </c>
      <c r="E41" s="210" t="s">
        <v>87</v>
      </c>
    </row>
    <row r="42" spans="1:5" s="211" customFormat="1" ht="78.75" customHeight="1">
      <c r="A42" s="340"/>
      <c r="B42" s="201"/>
      <c r="C42" s="212"/>
      <c r="D42" s="201">
        <v>11</v>
      </c>
      <c r="E42" s="210" t="s">
        <v>88</v>
      </c>
    </row>
    <row r="43" spans="1:5" s="211" customFormat="1" ht="42.75">
      <c r="A43" s="340" t="s">
        <v>89</v>
      </c>
      <c r="B43" s="201">
        <v>4</v>
      </c>
      <c r="C43" s="202" t="s">
        <v>90</v>
      </c>
      <c r="D43" s="201">
        <v>12</v>
      </c>
      <c r="E43" s="213" t="s">
        <v>91</v>
      </c>
    </row>
    <row r="44" spans="1:5" s="211" customFormat="1" ht="55.5" customHeight="1">
      <c r="A44" s="340"/>
      <c r="B44" s="201">
        <v>5</v>
      </c>
      <c r="C44" s="202" t="s">
        <v>92</v>
      </c>
      <c r="D44" s="201"/>
      <c r="E44" s="202"/>
    </row>
    <row r="45" spans="1:5" s="211" customFormat="1" ht="42.75">
      <c r="A45" s="340"/>
      <c r="B45" s="201">
        <v>6</v>
      </c>
      <c r="C45" s="202" t="s">
        <v>93</v>
      </c>
      <c r="D45" s="201">
        <v>13</v>
      </c>
      <c r="E45" s="202" t="s">
        <v>94</v>
      </c>
    </row>
    <row r="46" spans="1:5" s="211" customFormat="1" ht="61.5" customHeight="1">
      <c r="A46" s="340"/>
      <c r="B46" s="201">
        <v>7</v>
      </c>
      <c r="C46" s="202" t="s">
        <v>95</v>
      </c>
      <c r="D46" s="201">
        <v>14</v>
      </c>
      <c r="E46" s="202" t="s">
        <v>96</v>
      </c>
    </row>
    <row r="47" spans="1:5" ht="71.25" customHeight="1">
      <c r="A47" s="340"/>
      <c r="B47" s="201">
        <v>8</v>
      </c>
      <c r="C47" s="213" t="s">
        <v>97</v>
      </c>
      <c r="D47" s="201">
        <v>15</v>
      </c>
      <c r="E47" s="202" t="s">
        <v>98</v>
      </c>
    </row>
    <row r="48" spans="1:5" ht="105" customHeight="1">
      <c r="A48" s="340"/>
      <c r="B48" s="201">
        <v>9</v>
      </c>
      <c r="C48" s="202" t="s">
        <v>99</v>
      </c>
      <c r="D48" s="201">
        <v>16</v>
      </c>
      <c r="E48" s="202" t="s">
        <v>100</v>
      </c>
    </row>
    <row r="49" spans="1:5" ht="75.599999999999994" customHeight="1">
      <c r="A49" s="340" t="s">
        <v>101</v>
      </c>
      <c r="B49" s="201">
        <v>10</v>
      </c>
      <c r="C49" s="202" t="s">
        <v>102</v>
      </c>
      <c r="D49" s="201">
        <v>17</v>
      </c>
      <c r="E49" s="202" t="s">
        <v>103</v>
      </c>
    </row>
    <row r="50" spans="1:5" ht="62.45" customHeight="1">
      <c r="A50" s="340"/>
      <c r="B50" s="201">
        <v>11</v>
      </c>
      <c r="C50" s="202" t="s">
        <v>104</v>
      </c>
      <c r="D50" s="203">
        <v>18</v>
      </c>
      <c r="E50" s="202" t="s">
        <v>105</v>
      </c>
    </row>
    <row r="51" spans="1:5" ht="28.5">
      <c r="A51" s="340"/>
      <c r="B51" s="201">
        <v>12</v>
      </c>
      <c r="C51" s="202" t="s">
        <v>106</v>
      </c>
      <c r="D51" s="203">
        <v>19</v>
      </c>
      <c r="E51" s="202" t="s">
        <v>107</v>
      </c>
    </row>
    <row r="52" spans="1:5" ht="57">
      <c r="A52" s="340" t="s">
        <v>108</v>
      </c>
      <c r="B52" s="201">
        <v>13</v>
      </c>
      <c r="C52" s="202" t="s">
        <v>109</v>
      </c>
      <c r="D52" s="203">
        <v>20</v>
      </c>
      <c r="E52" s="213" t="s">
        <v>110</v>
      </c>
    </row>
    <row r="53" spans="1:5" ht="28.5">
      <c r="A53" s="340"/>
      <c r="B53" s="201">
        <v>14</v>
      </c>
      <c r="C53" s="202" t="s">
        <v>111</v>
      </c>
      <c r="D53" s="203">
        <v>21</v>
      </c>
      <c r="E53" s="213" t="s">
        <v>112</v>
      </c>
    </row>
    <row r="54" spans="1:5" ht="71.25">
      <c r="A54" s="340"/>
      <c r="B54" s="201">
        <v>15</v>
      </c>
      <c r="C54" s="202" t="s">
        <v>113</v>
      </c>
      <c r="D54" s="203"/>
      <c r="E54" s="213"/>
    </row>
    <row r="55" spans="1:5" ht="28.5">
      <c r="A55" s="340"/>
      <c r="B55" s="201">
        <v>16</v>
      </c>
      <c r="C55" s="202" t="s">
        <v>114</v>
      </c>
      <c r="D55" s="203"/>
      <c r="E55" s="213"/>
    </row>
    <row r="56" spans="1:5">
      <c r="A56" s="340"/>
      <c r="B56" s="201">
        <v>17</v>
      </c>
      <c r="C56" s="202" t="s">
        <v>115</v>
      </c>
      <c r="D56" s="203"/>
      <c r="E56" s="213"/>
    </row>
    <row r="57" spans="1:5" ht="28.5">
      <c r="A57" s="340"/>
      <c r="B57" s="201">
        <v>18</v>
      </c>
      <c r="C57" s="202" t="s">
        <v>116</v>
      </c>
      <c r="D57" s="203"/>
      <c r="E57" s="213"/>
    </row>
    <row r="58" spans="1:5">
      <c r="A58" s="340"/>
      <c r="B58" s="201">
        <v>19</v>
      </c>
      <c r="C58" s="202" t="s">
        <v>117</v>
      </c>
      <c r="D58" s="203"/>
      <c r="E58" s="213"/>
    </row>
    <row r="59" spans="1:5" ht="28.5">
      <c r="A59" s="340"/>
      <c r="B59" s="201">
        <v>20</v>
      </c>
      <c r="C59" s="202" t="s">
        <v>118</v>
      </c>
      <c r="D59" s="203"/>
      <c r="E59" s="213"/>
    </row>
    <row r="60" spans="1:5" ht="28.5">
      <c r="A60" s="340"/>
      <c r="B60" s="201">
        <v>21</v>
      </c>
      <c r="C60" s="202" t="s">
        <v>119</v>
      </c>
      <c r="D60" s="203"/>
      <c r="E60" s="213"/>
    </row>
    <row r="61" spans="1:5">
      <c r="A61" s="340"/>
      <c r="B61" s="201">
        <v>22</v>
      </c>
      <c r="C61" s="202" t="s">
        <v>120</v>
      </c>
      <c r="D61" s="203"/>
      <c r="E61" s="214"/>
    </row>
    <row r="62" spans="1:5" ht="42.75">
      <c r="A62" s="340" t="s">
        <v>121</v>
      </c>
      <c r="B62" s="201">
        <v>23</v>
      </c>
      <c r="C62" s="202" t="s">
        <v>122</v>
      </c>
      <c r="D62" s="203">
        <v>22</v>
      </c>
      <c r="E62" s="213" t="s">
        <v>123</v>
      </c>
    </row>
    <row r="63" spans="1:5" ht="42.75">
      <c r="A63" s="340"/>
      <c r="B63" s="201">
        <v>24</v>
      </c>
      <c r="C63" s="202" t="s">
        <v>124</v>
      </c>
      <c r="D63" s="203">
        <v>23</v>
      </c>
      <c r="E63" s="202" t="s">
        <v>125</v>
      </c>
    </row>
    <row r="64" spans="1:5">
      <c r="A64" s="340"/>
      <c r="B64" s="201">
        <v>25</v>
      </c>
      <c r="C64" s="202" t="s">
        <v>126</v>
      </c>
      <c r="D64" s="203"/>
      <c r="E64" s="213"/>
    </row>
    <row r="65" spans="1:10" ht="42.75">
      <c r="A65" s="344" t="s">
        <v>127</v>
      </c>
      <c r="B65" s="201">
        <v>26</v>
      </c>
      <c r="C65" s="202" t="s">
        <v>128</v>
      </c>
      <c r="D65" s="203">
        <v>24</v>
      </c>
      <c r="E65" s="213" t="s">
        <v>129</v>
      </c>
    </row>
    <row r="66" spans="1:10" ht="45" customHeight="1">
      <c r="A66" s="345"/>
      <c r="B66" s="201"/>
      <c r="C66" s="202"/>
      <c r="D66" s="203"/>
      <c r="E66" s="203"/>
    </row>
    <row r="67" spans="1:10" ht="77.099999999999994" customHeight="1">
      <c r="A67" s="340" t="s">
        <v>130</v>
      </c>
      <c r="B67" s="201">
        <v>27</v>
      </c>
      <c r="C67" s="202" t="s">
        <v>131</v>
      </c>
      <c r="D67" s="203">
        <v>25</v>
      </c>
      <c r="E67" s="202" t="s">
        <v>132</v>
      </c>
    </row>
    <row r="68" spans="1:10" ht="15.95" customHeight="1">
      <c r="A68" s="340"/>
      <c r="B68" s="201"/>
      <c r="C68" s="202"/>
      <c r="D68" s="203">
        <v>26</v>
      </c>
      <c r="E68" s="202" t="s">
        <v>133</v>
      </c>
    </row>
    <row r="69" spans="1:10" ht="50.1" customHeight="1">
      <c r="A69" s="340" t="s">
        <v>134</v>
      </c>
      <c r="B69" s="201">
        <v>28</v>
      </c>
      <c r="C69" s="213" t="s">
        <v>135</v>
      </c>
      <c r="D69" s="203">
        <v>27</v>
      </c>
      <c r="E69" s="213" t="s">
        <v>136</v>
      </c>
    </row>
    <row r="70" spans="1:10" ht="50.1" customHeight="1">
      <c r="A70" s="340"/>
      <c r="B70" s="201">
        <v>29</v>
      </c>
      <c r="C70" s="213" t="s">
        <v>137</v>
      </c>
      <c r="D70" s="203">
        <v>28</v>
      </c>
      <c r="E70" s="213" t="s">
        <v>138</v>
      </c>
    </row>
    <row r="71" spans="1:10" ht="50.1" customHeight="1">
      <c r="A71" s="340"/>
      <c r="B71" s="201"/>
      <c r="C71" s="204"/>
      <c r="D71" s="203">
        <v>29</v>
      </c>
      <c r="E71" s="213" t="s">
        <v>139</v>
      </c>
    </row>
    <row r="72" spans="1:10" ht="50.1" customHeight="1">
      <c r="A72" s="340"/>
      <c r="B72" s="201"/>
      <c r="C72" s="215"/>
      <c r="D72" s="203">
        <v>30</v>
      </c>
      <c r="E72" s="213" t="s">
        <v>140</v>
      </c>
    </row>
    <row r="73" spans="1:10" ht="50.1" customHeight="1">
      <c r="A73" s="340"/>
      <c r="B73" s="201"/>
      <c r="C73" s="213"/>
      <c r="D73" s="203">
        <v>31</v>
      </c>
      <c r="E73" s="213" t="s">
        <v>141</v>
      </c>
    </row>
    <row r="74" spans="1:10" ht="50.1" customHeight="1">
      <c r="A74" s="340"/>
      <c r="B74" s="201"/>
      <c r="C74" s="213"/>
      <c r="D74" s="203">
        <v>32</v>
      </c>
      <c r="E74" s="213" t="s">
        <v>142</v>
      </c>
    </row>
    <row r="75" spans="1:10" ht="50.1" customHeight="1">
      <c r="A75" s="340"/>
      <c r="B75" s="201"/>
      <c r="C75" s="213"/>
      <c r="D75" s="203">
        <v>33</v>
      </c>
      <c r="E75" s="215" t="s">
        <v>143</v>
      </c>
    </row>
    <row r="76" spans="1:10" ht="39.950000000000003" customHeight="1">
      <c r="A76" s="340"/>
      <c r="B76" s="201"/>
      <c r="C76" s="203"/>
      <c r="D76" s="203">
        <v>34</v>
      </c>
      <c r="E76" s="213" t="s">
        <v>144</v>
      </c>
    </row>
    <row r="77" spans="1:10" ht="39.950000000000003" customHeight="1">
      <c r="A77" s="344" t="s">
        <v>145</v>
      </c>
      <c r="B77" s="201">
        <v>30</v>
      </c>
      <c r="C77" s="202" t="s">
        <v>146</v>
      </c>
      <c r="D77" s="203">
        <v>35</v>
      </c>
      <c r="E77" s="202" t="s">
        <v>147</v>
      </c>
    </row>
    <row r="78" spans="1:10" ht="72" customHeight="1">
      <c r="A78" s="346"/>
      <c r="B78" s="201">
        <v>31</v>
      </c>
      <c r="C78" s="202" t="s">
        <v>148</v>
      </c>
      <c r="D78" s="203">
        <v>36</v>
      </c>
      <c r="E78" s="202" t="s">
        <v>149</v>
      </c>
    </row>
    <row r="79" spans="1:10" ht="72" customHeight="1">
      <c r="A79" s="346"/>
      <c r="B79" s="201">
        <v>32</v>
      </c>
      <c r="C79" s="202" t="s">
        <v>150</v>
      </c>
      <c r="D79" s="216">
        <v>37</v>
      </c>
      <c r="E79" s="202" t="s">
        <v>151</v>
      </c>
    </row>
    <row r="80" spans="1:10" ht="72" customHeight="1">
      <c r="A80" s="346"/>
      <c r="B80" s="201">
        <v>33</v>
      </c>
      <c r="C80" s="202" t="s">
        <v>152</v>
      </c>
      <c r="D80" s="216">
        <v>38</v>
      </c>
      <c r="E80" s="202" t="s">
        <v>153</v>
      </c>
      <c r="J80" s="191" t="s">
        <v>30</v>
      </c>
    </row>
    <row r="81" spans="1:5" ht="72" customHeight="1">
      <c r="A81" s="346"/>
      <c r="B81" s="217">
        <v>34</v>
      </c>
      <c r="C81" s="218" t="s">
        <v>154</v>
      </c>
      <c r="D81" s="219">
        <v>39</v>
      </c>
      <c r="E81" s="218" t="s">
        <v>155</v>
      </c>
    </row>
    <row r="82" spans="1:5" ht="72" customHeight="1">
      <c r="A82" s="220"/>
      <c r="B82" s="221"/>
      <c r="C82" s="222"/>
      <c r="D82" s="221"/>
      <c r="E82" s="222"/>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22"/>
  <sheetViews>
    <sheetView showGridLines="0" zoomScale="90" zoomScaleNormal="90" workbookViewId="0">
      <selection activeCell="A23" sqref="A23"/>
    </sheetView>
  </sheetViews>
  <sheetFormatPr baseColWidth="10" defaultColWidth="10.42578125" defaultRowHeight="114.75" customHeight="1"/>
  <cols>
    <col min="1" max="1" width="60.85546875" style="239" customWidth="1"/>
    <col min="2" max="2" width="15.85546875" style="240" customWidth="1"/>
    <col min="3" max="5" width="15.85546875" style="241" customWidth="1"/>
    <col min="6" max="6" width="40.85546875" style="239" customWidth="1"/>
    <col min="7" max="7" width="2.7109375" style="226" customWidth="1"/>
    <col min="8" max="16384" width="10.42578125" style="226"/>
  </cols>
  <sheetData>
    <row r="1" spans="1:6" ht="114.75" customHeight="1">
      <c r="A1" s="225"/>
      <c r="B1" s="348" t="s">
        <v>156</v>
      </c>
      <c r="C1" s="348"/>
      <c r="D1" s="348"/>
      <c r="E1" s="348"/>
      <c r="F1" s="225"/>
    </row>
    <row r="2" spans="1:6" ht="42.75" customHeight="1">
      <c r="A2" s="347" t="s">
        <v>157</v>
      </c>
      <c r="B2" s="347"/>
      <c r="C2" s="347"/>
      <c r="D2" s="347"/>
      <c r="E2" s="347"/>
      <c r="F2" s="347"/>
    </row>
    <row r="3" spans="1:6" ht="26.25" customHeight="1">
      <c r="A3" s="349" t="s">
        <v>158</v>
      </c>
      <c r="B3" s="350" t="s">
        <v>159</v>
      </c>
      <c r="C3" s="350"/>
      <c r="D3" s="350"/>
      <c r="E3" s="350"/>
      <c r="F3" s="227" t="s">
        <v>160</v>
      </c>
    </row>
    <row r="4" spans="1:6" ht="26.25" customHeight="1">
      <c r="A4" s="349"/>
      <c r="B4" s="228" t="s">
        <v>161</v>
      </c>
      <c r="C4" s="228" t="s">
        <v>162</v>
      </c>
      <c r="D4" s="228" t="s">
        <v>163</v>
      </c>
      <c r="E4" s="228" t="s">
        <v>164</v>
      </c>
      <c r="F4" s="229"/>
    </row>
    <row r="5" spans="1:6" ht="48" customHeight="1">
      <c r="A5" s="230" t="s">
        <v>507</v>
      </c>
      <c r="B5" s="231"/>
      <c r="C5" s="232"/>
      <c r="D5" s="232">
        <v>8.9</v>
      </c>
      <c r="E5" s="232">
        <v>13.16</v>
      </c>
      <c r="F5" s="233" t="s">
        <v>165</v>
      </c>
    </row>
    <row r="6" spans="1:6" ht="48" customHeight="1">
      <c r="A6" s="234" t="s">
        <v>166</v>
      </c>
      <c r="B6" s="231"/>
      <c r="C6" s="232"/>
      <c r="D6" s="232">
        <v>11</v>
      </c>
      <c r="E6" s="232" t="s">
        <v>167</v>
      </c>
      <c r="F6" s="233" t="s">
        <v>165</v>
      </c>
    </row>
    <row r="7" spans="1:6" ht="48" customHeight="1">
      <c r="A7" s="252" t="s">
        <v>168</v>
      </c>
      <c r="B7" s="253" t="s">
        <v>508</v>
      </c>
      <c r="C7" s="254" t="s">
        <v>509</v>
      </c>
      <c r="D7" s="255" t="s">
        <v>510</v>
      </c>
      <c r="E7" s="255" t="s">
        <v>511</v>
      </c>
      <c r="F7" s="256" t="s">
        <v>165</v>
      </c>
    </row>
    <row r="8" spans="1:6" ht="48" customHeight="1">
      <c r="A8" s="237" t="s">
        <v>169</v>
      </c>
      <c r="B8" s="235">
        <v>16</v>
      </c>
      <c r="C8" s="236">
        <v>3.4</v>
      </c>
      <c r="D8" s="236" t="s">
        <v>170</v>
      </c>
      <c r="E8" s="236" t="s">
        <v>171</v>
      </c>
      <c r="F8" s="233" t="s">
        <v>165</v>
      </c>
    </row>
    <row r="9" spans="1:6" ht="48" customHeight="1">
      <c r="A9" s="257" t="s">
        <v>172</v>
      </c>
      <c r="B9" s="253" t="s">
        <v>508</v>
      </c>
      <c r="C9" s="254" t="s">
        <v>509</v>
      </c>
      <c r="D9" s="255" t="s">
        <v>510</v>
      </c>
      <c r="E9" s="255" t="s">
        <v>511</v>
      </c>
      <c r="F9" s="256" t="s">
        <v>165</v>
      </c>
    </row>
    <row r="10" spans="1:6" ht="48" customHeight="1">
      <c r="A10" s="258" t="s">
        <v>173</v>
      </c>
      <c r="B10" s="259"/>
      <c r="C10" s="260"/>
      <c r="D10" s="260" t="s">
        <v>174</v>
      </c>
      <c r="E10" s="260">
        <v>28</v>
      </c>
      <c r="F10" s="261" t="s">
        <v>165</v>
      </c>
    </row>
    <row r="11" spans="1:6" ht="48" customHeight="1">
      <c r="A11" s="257" t="s">
        <v>175</v>
      </c>
      <c r="B11" s="262" t="s">
        <v>512</v>
      </c>
      <c r="C11" s="263" t="s">
        <v>513</v>
      </c>
      <c r="D11" s="263" t="s">
        <v>514</v>
      </c>
      <c r="E11" s="263" t="s">
        <v>515</v>
      </c>
      <c r="F11" s="256" t="s">
        <v>165</v>
      </c>
    </row>
    <row r="12" spans="1:6" ht="48" customHeight="1">
      <c r="A12" s="264" t="s">
        <v>176</v>
      </c>
      <c r="B12" s="265"/>
      <c r="C12" s="266"/>
      <c r="D12" s="267" t="s">
        <v>177</v>
      </c>
      <c r="E12" s="266" t="s">
        <v>178</v>
      </c>
      <c r="F12" s="268" t="s">
        <v>165</v>
      </c>
    </row>
    <row r="13" spans="1:6" ht="48" customHeight="1">
      <c r="A13" s="257" t="s">
        <v>179</v>
      </c>
      <c r="B13" s="269" t="s">
        <v>516</v>
      </c>
      <c r="C13" s="270" t="s">
        <v>517</v>
      </c>
      <c r="D13" s="270">
        <v>1</v>
      </c>
      <c r="E13" s="270" t="s">
        <v>180</v>
      </c>
      <c r="F13" s="256" t="s">
        <v>181</v>
      </c>
    </row>
    <row r="14" spans="1:6" ht="30">
      <c r="A14" s="257" t="s">
        <v>518</v>
      </c>
      <c r="B14" s="262" t="s">
        <v>519</v>
      </c>
      <c r="C14" s="263" t="s">
        <v>520</v>
      </c>
      <c r="D14" s="263" t="s">
        <v>521</v>
      </c>
      <c r="E14" s="263" t="s">
        <v>522</v>
      </c>
      <c r="F14" s="263" t="s">
        <v>523</v>
      </c>
    </row>
    <row r="15" spans="1:6" ht="30">
      <c r="A15" s="238" t="s">
        <v>524</v>
      </c>
      <c r="B15" s="271" t="s">
        <v>525</v>
      </c>
      <c r="C15" s="272" t="s">
        <v>526</v>
      </c>
      <c r="D15" s="272" t="s">
        <v>527</v>
      </c>
      <c r="E15" s="272" t="s">
        <v>528</v>
      </c>
      <c r="F15" s="272" t="s">
        <v>529</v>
      </c>
    </row>
    <row r="16" spans="1:6" ht="45">
      <c r="A16" s="257" t="s">
        <v>530</v>
      </c>
      <c r="B16" s="262" t="s">
        <v>531</v>
      </c>
      <c r="C16" s="263" t="s">
        <v>513</v>
      </c>
      <c r="D16" s="263" t="s">
        <v>532</v>
      </c>
      <c r="E16" s="263" t="s">
        <v>515</v>
      </c>
      <c r="F16" s="263" t="s">
        <v>529</v>
      </c>
    </row>
    <row r="17" spans="1:6" ht="30">
      <c r="A17" s="238" t="s">
        <v>533</v>
      </c>
      <c r="B17" s="271" t="s">
        <v>534</v>
      </c>
      <c r="C17" s="272" t="s">
        <v>535</v>
      </c>
      <c r="D17" s="272" t="s">
        <v>536</v>
      </c>
      <c r="E17" s="272" t="s">
        <v>537</v>
      </c>
      <c r="F17" s="272" t="s">
        <v>529</v>
      </c>
    </row>
    <row r="18" spans="1:6" ht="30">
      <c r="A18" s="238" t="s">
        <v>538</v>
      </c>
      <c r="B18" s="271" t="s">
        <v>539</v>
      </c>
      <c r="C18" s="272" t="s">
        <v>535</v>
      </c>
      <c r="D18" s="272" t="s">
        <v>540</v>
      </c>
      <c r="E18" s="272" t="s">
        <v>537</v>
      </c>
      <c r="F18" s="272" t="s">
        <v>529</v>
      </c>
    </row>
    <row r="19" spans="1:6" ht="15">
      <c r="A19" s="264" t="s">
        <v>541</v>
      </c>
      <c r="B19" s="273" t="s">
        <v>542</v>
      </c>
      <c r="C19" s="274" t="s">
        <v>535</v>
      </c>
      <c r="D19" s="274" t="s">
        <v>543</v>
      </c>
      <c r="E19" s="274" t="s">
        <v>544</v>
      </c>
      <c r="F19" s="274" t="s">
        <v>529</v>
      </c>
    </row>
    <row r="20" spans="1:6" ht="15">
      <c r="A20" s="264" t="s">
        <v>545</v>
      </c>
      <c r="B20" s="273" t="s">
        <v>535</v>
      </c>
      <c r="C20" s="274" t="s">
        <v>546</v>
      </c>
      <c r="D20" s="274" t="s">
        <v>547</v>
      </c>
      <c r="E20" s="274" t="s">
        <v>548</v>
      </c>
      <c r="F20" s="274" t="s">
        <v>529</v>
      </c>
    </row>
    <row r="21" spans="1:6" ht="30">
      <c r="A21" s="238" t="s">
        <v>549</v>
      </c>
      <c r="B21" s="271" t="s">
        <v>550</v>
      </c>
      <c r="C21" s="272" t="s">
        <v>551</v>
      </c>
      <c r="D21" s="272" t="s">
        <v>552</v>
      </c>
      <c r="E21" s="272" t="s">
        <v>553</v>
      </c>
      <c r="F21" s="272" t="s">
        <v>529</v>
      </c>
    </row>
    <row r="22" spans="1:6" ht="15">
      <c r="A22" s="238"/>
      <c r="B22" s="271"/>
      <c r="C22" s="272"/>
      <c r="D22" s="272"/>
      <c r="E22" s="272"/>
      <c r="F22" s="272"/>
    </row>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ABED7E30-79EF-492C-99D2-327868A3C48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34FE001C-A557-44BD-BC00-5ED1F40CB30F}"/>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38" zoomScale="112" zoomScaleNormal="112" workbookViewId="0">
      <selection activeCell="F15" sqref="F15:G15"/>
    </sheetView>
  </sheetViews>
  <sheetFormatPr baseColWidth="10" defaultColWidth="11.42578125" defaultRowHeight="14.25"/>
  <cols>
    <col min="1" max="1" width="2.7109375" style="16" customWidth="1"/>
    <col min="2" max="2" width="24.7109375" style="16" customWidth="1"/>
    <col min="3" max="3" width="11.28515625" style="47" customWidth="1"/>
    <col min="4" max="4" width="19.28515625" style="47"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51" t="s">
        <v>182</v>
      </c>
      <c r="C2" s="352"/>
      <c r="D2" s="352"/>
      <c r="E2" s="352"/>
      <c r="F2" s="352"/>
      <c r="G2" s="353"/>
    </row>
    <row r="3" spans="2:9" ht="15">
      <c r="B3" s="354" t="s">
        <v>183</v>
      </c>
      <c r="C3" s="355"/>
      <c r="D3" s="356"/>
      <c r="E3" s="356"/>
      <c r="F3" s="356"/>
      <c r="G3" s="357"/>
    </row>
    <row r="4" spans="2:9" ht="88.5" customHeight="1">
      <c r="B4" s="358" t="s">
        <v>184</v>
      </c>
      <c r="C4" s="359"/>
      <c r="D4" s="359"/>
      <c r="E4" s="359"/>
      <c r="F4" s="359"/>
      <c r="G4" s="360"/>
    </row>
    <row r="5" spans="2:9" ht="15">
      <c r="B5" s="118"/>
      <c r="C5" s="133"/>
      <c r="D5" s="134"/>
      <c r="E5" s="135"/>
      <c r="F5" s="135"/>
      <c r="G5" s="135"/>
    </row>
    <row r="6" spans="2:9" ht="16.5" customHeight="1">
      <c r="B6" s="361" t="s">
        <v>185</v>
      </c>
      <c r="C6" s="362"/>
      <c r="D6" s="362"/>
      <c r="E6" s="362"/>
      <c r="F6" s="362"/>
      <c r="G6" s="363"/>
    </row>
    <row r="7" spans="2:9" ht="76.5" customHeight="1">
      <c r="B7" s="361"/>
      <c r="C7" s="362"/>
      <c r="D7" s="362"/>
      <c r="E7" s="362"/>
      <c r="F7" s="362"/>
      <c r="G7" s="363"/>
    </row>
    <row r="8" spans="2:9" ht="15" thickBot="1">
      <c r="B8" s="136"/>
      <c r="C8" s="137"/>
      <c r="D8" s="137"/>
      <c r="E8" s="138"/>
      <c r="F8" s="139"/>
      <c r="G8" s="139"/>
    </row>
    <row r="9" spans="2:9">
      <c r="B9" s="140"/>
      <c r="C9" s="141" t="s">
        <v>186</v>
      </c>
      <c r="D9" s="364" t="s">
        <v>187</v>
      </c>
      <c r="E9" s="365"/>
      <c r="F9" s="366" t="s">
        <v>188</v>
      </c>
      <c r="G9" s="367"/>
    </row>
    <row r="10" spans="2:9" ht="15" customHeight="1">
      <c r="B10" s="142"/>
      <c r="C10" s="120">
        <v>5</v>
      </c>
      <c r="D10" s="368" t="s">
        <v>189</v>
      </c>
      <c r="E10" s="369"/>
      <c r="F10" s="370" t="s">
        <v>190</v>
      </c>
      <c r="G10" s="371"/>
      <c r="H10" s="397"/>
      <c r="I10" s="397"/>
    </row>
    <row r="11" spans="2:9">
      <c r="B11" s="142"/>
      <c r="C11" s="120">
        <v>5</v>
      </c>
      <c r="D11" s="368" t="s">
        <v>191</v>
      </c>
      <c r="E11" s="369"/>
      <c r="F11" s="370" t="s">
        <v>192</v>
      </c>
      <c r="G11" s="371"/>
      <c r="H11" s="397"/>
      <c r="I11" s="397"/>
    </row>
    <row r="12" spans="2:9">
      <c r="B12" s="142"/>
      <c r="C12" s="120">
        <v>5</v>
      </c>
      <c r="D12" s="368" t="s">
        <v>193</v>
      </c>
      <c r="E12" s="369"/>
      <c r="F12" s="370" t="s">
        <v>194</v>
      </c>
      <c r="G12" s="371"/>
      <c r="H12" s="397"/>
      <c r="I12" s="397"/>
    </row>
    <row r="13" spans="2:9" ht="27.75" customHeight="1">
      <c r="B13" s="142"/>
      <c r="C13" s="120">
        <v>5</v>
      </c>
      <c r="D13" s="368" t="s">
        <v>195</v>
      </c>
      <c r="E13" s="369"/>
      <c r="F13" s="370" t="s">
        <v>196</v>
      </c>
      <c r="G13" s="371"/>
      <c r="H13" s="397"/>
      <c r="I13" s="397"/>
    </row>
    <row r="14" spans="2:9">
      <c r="B14" s="142"/>
      <c r="C14" s="120">
        <v>5</v>
      </c>
      <c r="D14" s="368" t="s">
        <v>197</v>
      </c>
      <c r="E14" s="369"/>
      <c r="F14" s="370" t="s">
        <v>198</v>
      </c>
      <c r="G14" s="371"/>
      <c r="H14" s="397"/>
      <c r="I14" s="397"/>
    </row>
    <row r="15" spans="2:9" ht="41.25" customHeight="1">
      <c r="B15" s="142"/>
      <c r="C15" s="120">
        <v>5</v>
      </c>
      <c r="D15" s="368" t="s">
        <v>199</v>
      </c>
      <c r="E15" s="369"/>
      <c r="F15" s="370" t="s">
        <v>200</v>
      </c>
      <c r="G15" s="371"/>
      <c r="H15" s="397"/>
      <c r="I15" s="397"/>
    </row>
    <row r="16" spans="2:9" ht="41.25" customHeight="1">
      <c r="B16" s="142"/>
      <c r="C16" s="120">
        <v>5</v>
      </c>
      <c r="D16" s="372" t="s">
        <v>201</v>
      </c>
      <c r="E16" s="373"/>
      <c r="F16" s="370" t="s">
        <v>202</v>
      </c>
      <c r="G16" s="371"/>
      <c r="H16" s="397"/>
      <c r="I16" s="397"/>
    </row>
    <row r="17" spans="2:9" ht="51.75" customHeight="1">
      <c r="B17" s="142"/>
      <c r="C17" s="120">
        <v>5</v>
      </c>
      <c r="D17" s="373" t="s">
        <v>203</v>
      </c>
      <c r="E17" s="376"/>
      <c r="F17" s="370" t="s">
        <v>204</v>
      </c>
      <c r="G17" s="371"/>
      <c r="H17" s="397"/>
      <c r="I17" s="397"/>
    </row>
    <row r="18" spans="2:9" ht="51.75" customHeight="1">
      <c r="B18" s="142"/>
      <c r="C18" s="120">
        <v>5</v>
      </c>
      <c r="D18" s="372" t="s">
        <v>205</v>
      </c>
      <c r="E18" s="373"/>
      <c r="F18" s="370" t="s">
        <v>206</v>
      </c>
      <c r="G18" s="371"/>
      <c r="H18" s="397"/>
      <c r="I18" s="397"/>
    </row>
    <row r="19" spans="2:9" ht="51.75" customHeight="1">
      <c r="B19" s="142"/>
      <c r="C19" s="120">
        <v>5</v>
      </c>
      <c r="D19" s="125" t="s">
        <v>207</v>
      </c>
      <c r="E19" s="126"/>
      <c r="F19" s="370" t="s">
        <v>208</v>
      </c>
      <c r="G19" s="371"/>
      <c r="H19" s="397"/>
      <c r="I19" s="397"/>
    </row>
    <row r="20" spans="2:9" ht="51.75" customHeight="1">
      <c r="B20" s="142"/>
      <c r="C20" s="120">
        <v>5</v>
      </c>
      <c r="D20" s="125" t="s">
        <v>209</v>
      </c>
      <c r="E20" s="126"/>
      <c r="F20" s="370" t="s">
        <v>210</v>
      </c>
      <c r="G20" s="371"/>
      <c r="H20" s="397"/>
      <c r="I20" s="397"/>
    </row>
    <row r="21" spans="2:9" ht="66.75" customHeight="1">
      <c r="B21" s="142"/>
      <c r="C21" s="120">
        <v>5</v>
      </c>
      <c r="D21" s="372" t="s">
        <v>211</v>
      </c>
      <c r="E21" s="373"/>
      <c r="F21" s="370" t="s">
        <v>212</v>
      </c>
      <c r="G21" s="371"/>
      <c r="H21" s="397"/>
      <c r="I21" s="397"/>
    </row>
    <row r="22" spans="2:9" ht="36" customHeight="1">
      <c r="B22" s="142"/>
      <c r="C22" s="120">
        <v>5</v>
      </c>
      <c r="D22" s="374" t="s">
        <v>213</v>
      </c>
      <c r="E22" s="375"/>
      <c r="F22" s="370" t="s">
        <v>214</v>
      </c>
      <c r="G22" s="371"/>
      <c r="H22" s="406"/>
      <c r="I22" s="406"/>
    </row>
    <row r="23" spans="2:9" ht="26.25" customHeight="1">
      <c r="B23" s="142"/>
      <c r="C23" s="120">
        <v>5</v>
      </c>
      <c r="D23" s="389" t="s">
        <v>215</v>
      </c>
      <c r="E23" s="389"/>
      <c r="F23" s="390" t="s">
        <v>216</v>
      </c>
      <c r="G23" s="371"/>
      <c r="H23" s="397"/>
      <c r="I23" s="397"/>
    </row>
    <row r="24" spans="2:9" ht="26.25" customHeight="1">
      <c r="B24" s="142"/>
      <c r="C24" s="120">
        <v>5</v>
      </c>
      <c r="D24" s="389" t="s">
        <v>217</v>
      </c>
      <c r="E24" s="389"/>
      <c r="F24" s="390" t="s">
        <v>218</v>
      </c>
      <c r="G24" s="371"/>
      <c r="H24" s="397"/>
      <c r="I24" s="397"/>
    </row>
    <row r="25" spans="2:9" ht="26.25" customHeight="1">
      <c r="B25" s="142"/>
      <c r="C25" s="120">
        <v>5</v>
      </c>
      <c r="D25" s="391" t="s">
        <v>219</v>
      </c>
      <c r="E25" s="392"/>
      <c r="F25" s="390" t="s">
        <v>220</v>
      </c>
      <c r="G25" s="371"/>
      <c r="H25" s="397"/>
      <c r="I25" s="397"/>
    </row>
    <row r="26" spans="2:9" ht="27" customHeight="1">
      <c r="B26" s="143"/>
      <c r="C26" s="377" t="s">
        <v>221</v>
      </c>
      <c r="D26" s="378"/>
      <c r="E26" s="378"/>
      <c r="F26" s="378"/>
      <c r="G26" s="379"/>
    </row>
    <row r="27" spans="2:9" ht="27" customHeight="1">
      <c r="B27" s="380" t="s">
        <v>222</v>
      </c>
      <c r="C27" s="381"/>
      <c r="D27" s="381"/>
      <c r="E27" s="381"/>
      <c r="F27" s="381"/>
      <c r="G27" s="382"/>
    </row>
    <row r="28" spans="2:9" ht="10.5" customHeight="1">
      <c r="B28" s="144"/>
      <c r="D28" s="145"/>
      <c r="E28" s="146"/>
      <c r="F28" s="147"/>
      <c r="G28" s="147"/>
    </row>
    <row r="29" spans="2:9">
      <c r="B29" s="144"/>
      <c r="C29" s="148"/>
      <c r="D29" s="383" t="s">
        <v>187</v>
      </c>
      <c r="E29" s="383"/>
      <c r="F29" s="384" t="s">
        <v>188</v>
      </c>
      <c r="G29" s="385"/>
    </row>
    <row r="30" spans="2:9">
      <c r="B30" s="144"/>
      <c r="D30" s="386" t="s">
        <v>189</v>
      </c>
      <c r="E30" s="386"/>
      <c r="F30" s="387" t="s">
        <v>223</v>
      </c>
      <c r="G30" s="388"/>
      <c r="H30" s="397"/>
      <c r="I30" s="397"/>
    </row>
    <row r="31" spans="2:9">
      <c r="B31" s="144"/>
      <c r="D31" s="386" t="s">
        <v>191</v>
      </c>
      <c r="E31" s="386"/>
      <c r="F31" s="387" t="s">
        <v>224</v>
      </c>
      <c r="G31" s="388"/>
      <c r="H31" s="397"/>
      <c r="I31" s="397"/>
    </row>
    <row r="32" spans="2:9">
      <c r="B32" s="144"/>
      <c r="D32" s="386" t="s">
        <v>193</v>
      </c>
      <c r="E32" s="386"/>
      <c r="F32" s="387" t="s">
        <v>225</v>
      </c>
      <c r="G32" s="388"/>
      <c r="H32" s="397"/>
      <c r="I32" s="397"/>
    </row>
    <row r="33" spans="2:9">
      <c r="B33" s="144"/>
      <c r="D33" s="386" t="s">
        <v>195</v>
      </c>
      <c r="E33" s="386"/>
      <c r="F33" s="387" t="s">
        <v>226</v>
      </c>
      <c r="G33" s="388"/>
      <c r="H33" s="397"/>
      <c r="I33" s="397"/>
    </row>
    <row r="34" spans="2:9">
      <c r="B34" s="144"/>
      <c r="D34" s="386" t="s">
        <v>197</v>
      </c>
      <c r="E34" s="386"/>
      <c r="F34" s="387" t="s">
        <v>227</v>
      </c>
      <c r="G34" s="388"/>
      <c r="H34" s="397"/>
      <c r="I34" s="397"/>
    </row>
    <row r="35" spans="2:9" ht="40.9" customHeight="1">
      <c r="B35" s="144"/>
      <c r="D35" s="386" t="s">
        <v>228</v>
      </c>
      <c r="E35" s="386"/>
      <c r="F35" s="387" t="s">
        <v>229</v>
      </c>
      <c r="G35" s="388"/>
      <c r="H35" s="397"/>
      <c r="I35" s="397"/>
    </row>
    <row r="36" spans="2:9" ht="42" customHeight="1">
      <c r="B36" s="119"/>
      <c r="C36" s="149"/>
      <c r="D36" s="386" t="s">
        <v>230</v>
      </c>
      <c r="E36" s="386"/>
      <c r="F36" s="387" t="s">
        <v>231</v>
      </c>
      <c r="G36" s="388"/>
      <c r="H36" s="407"/>
      <c r="I36" s="407"/>
    </row>
    <row r="37" spans="2:9" ht="30.75" customHeight="1">
      <c r="B37" s="119"/>
      <c r="C37" s="149"/>
      <c r="D37" s="386" t="s">
        <v>232</v>
      </c>
      <c r="E37" s="386"/>
      <c r="F37" s="393" t="s">
        <v>233</v>
      </c>
      <c r="G37" s="394"/>
      <c r="H37" s="407"/>
      <c r="I37" s="407"/>
    </row>
    <row r="38" spans="2:9" ht="33" customHeight="1">
      <c r="B38" s="119"/>
      <c r="C38" s="149"/>
      <c r="D38" s="386" t="s">
        <v>234</v>
      </c>
      <c r="E38" s="386"/>
      <c r="F38" s="393" t="s">
        <v>233</v>
      </c>
      <c r="G38" s="394"/>
      <c r="H38" s="407"/>
      <c r="I38" s="407"/>
    </row>
    <row r="39" spans="2:9" ht="30" customHeight="1">
      <c r="B39" s="119"/>
      <c r="C39" s="149"/>
      <c r="D39" s="386" t="s">
        <v>235</v>
      </c>
      <c r="E39" s="386"/>
      <c r="F39" s="393" t="s">
        <v>233</v>
      </c>
      <c r="G39" s="394"/>
      <c r="H39" s="407"/>
      <c r="I39" s="407"/>
    </row>
    <row r="40" spans="2:9" ht="30" customHeight="1">
      <c r="B40" s="119"/>
      <c r="C40" s="149"/>
      <c r="D40" s="386" t="s">
        <v>236</v>
      </c>
      <c r="E40" s="386"/>
      <c r="F40" s="393" t="s">
        <v>233</v>
      </c>
      <c r="G40" s="394"/>
      <c r="H40" s="407"/>
      <c r="I40" s="407"/>
    </row>
    <row r="41" spans="2:9" ht="30" customHeight="1">
      <c r="B41" s="119"/>
      <c r="C41" s="149"/>
      <c r="D41" s="395" t="s">
        <v>237</v>
      </c>
      <c r="E41" s="396"/>
      <c r="F41" s="387" t="s">
        <v>238</v>
      </c>
      <c r="G41" s="388"/>
      <c r="H41" s="407"/>
      <c r="I41" s="407"/>
    </row>
    <row r="42" spans="2:9" ht="35.25" customHeight="1">
      <c r="B42" s="119"/>
      <c r="C42" s="149"/>
      <c r="D42" s="386" t="s">
        <v>239</v>
      </c>
      <c r="E42" s="386"/>
      <c r="F42" s="387" t="s">
        <v>240</v>
      </c>
      <c r="G42" s="388"/>
      <c r="H42" s="407"/>
      <c r="I42" s="407"/>
    </row>
    <row r="43" spans="2:9" ht="31.5" customHeight="1">
      <c r="B43" s="119"/>
      <c r="C43" s="149"/>
      <c r="D43" s="386" t="s">
        <v>232</v>
      </c>
      <c r="E43" s="386"/>
      <c r="F43" s="393" t="s">
        <v>233</v>
      </c>
      <c r="G43" s="394"/>
      <c r="H43" s="407"/>
      <c r="I43" s="407"/>
    </row>
    <row r="44" spans="2:9" ht="35.25" customHeight="1">
      <c r="B44" s="119"/>
      <c r="C44" s="149"/>
      <c r="D44" s="386" t="s">
        <v>241</v>
      </c>
      <c r="E44" s="386"/>
      <c r="F44" s="393" t="s">
        <v>233</v>
      </c>
      <c r="G44" s="394"/>
      <c r="H44" s="407"/>
      <c r="I44" s="407"/>
    </row>
    <row r="45" spans="2:9" ht="57" customHeight="1">
      <c r="B45" s="119"/>
      <c r="C45" s="149"/>
      <c r="D45" s="386" t="s">
        <v>236</v>
      </c>
      <c r="E45" s="386"/>
      <c r="F45" s="393" t="s">
        <v>233</v>
      </c>
      <c r="G45" s="394"/>
      <c r="H45" s="407"/>
      <c r="I45" s="407"/>
    </row>
    <row r="46" spans="2:9" ht="32.25" customHeight="1">
      <c r="B46" s="119"/>
      <c r="C46" s="149"/>
      <c r="D46" s="386" t="s">
        <v>234</v>
      </c>
      <c r="E46" s="386"/>
      <c r="F46" s="393" t="s">
        <v>233</v>
      </c>
      <c r="G46" s="394"/>
      <c r="H46" s="407"/>
      <c r="I46" s="407"/>
    </row>
    <row r="47" spans="2:9" ht="32.25" customHeight="1">
      <c r="B47" s="119"/>
      <c r="C47" s="149"/>
      <c r="D47" s="395" t="s">
        <v>242</v>
      </c>
      <c r="E47" s="396"/>
      <c r="F47" s="404" t="s">
        <v>243</v>
      </c>
      <c r="G47" s="405"/>
      <c r="H47" s="407"/>
      <c r="I47" s="407"/>
    </row>
    <row r="48" spans="2:9" ht="32.25" customHeight="1">
      <c r="B48" s="119"/>
      <c r="C48" s="149"/>
      <c r="D48" s="386" t="s">
        <v>244</v>
      </c>
      <c r="E48" s="386"/>
      <c r="F48" s="387" t="s">
        <v>245</v>
      </c>
      <c r="G48" s="388"/>
      <c r="H48" s="407"/>
      <c r="I48" s="407"/>
    </row>
    <row r="49" spans="2:9" ht="32.25" customHeight="1">
      <c r="B49" s="119"/>
      <c r="C49" s="149"/>
      <c r="D49" s="386" t="s">
        <v>246</v>
      </c>
      <c r="E49" s="386"/>
      <c r="F49" s="387" t="s">
        <v>247</v>
      </c>
      <c r="G49" s="388"/>
      <c r="H49" s="407"/>
      <c r="I49" s="407"/>
    </row>
    <row r="50" spans="2:9" ht="32.25" customHeight="1">
      <c r="B50" s="119"/>
      <c r="C50" s="149"/>
      <c r="D50" s="386" t="s">
        <v>248</v>
      </c>
      <c r="E50" s="386"/>
      <c r="F50" s="387" t="s">
        <v>249</v>
      </c>
      <c r="G50" s="388"/>
      <c r="H50" s="407"/>
      <c r="I50" s="407"/>
    </row>
    <row r="51" spans="2:9" ht="32.25" customHeight="1">
      <c r="B51" s="119"/>
      <c r="C51" s="149"/>
      <c r="D51" s="145"/>
      <c r="E51" s="145"/>
      <c r="F51" s="147"/>
      <c r="G51" s="147"/>
      <c r="H51" s="407"/>
      <c r="I51" s="407"/>
    </row>
    <row r="52" spans="2:9" ht="32.25" customHeight="1">
      <c r="B52" s="119"/>
      <c r="C52" s="149"/>
      <c r="D52" s="145"/>
      <c r="E52" s="145"/>
      <c r="F52" s="147"/>
      <c r="G52" s="147"/>
    </row>
    <row r="53" spans="2:9" ht="32.25" customHeight="1">
      <c r="B53" s="119"/>
      <c r="C53" s="149"/>
      <c r="D53" s="145"/>
      <c r="E53" s="145"/>
      <c r="F53" s="147"/>
      <c r="G53" s="147"/>
    </row>
    <row r="54" spans="2:9" ht="21.75" customHeight="1">
      <c r="B54" s="398" t="s">
        <v>250</v>
      </c>
      <c r="C54" s="399"/>
      <c r="D54" s="399"/>
      <c r="E54" s="399"/>
      <c r="F54" s="399"/>
      <c r="G54" s="400"/>
    </row>
    <row r="55" spans="2:9" ht="21.75" customHeight="1">
      <c r="B55" s="398" t="s">
        <v>251</v>
      </c>
      <c r="C55" s="399"/>
      <c r="D55" s="399"/>
      <c r="E55" s="399"/>
      <c r="F55" s="399"/>
      <c r="G55" s="400"/>
    </row>
    <row r="56" spans="2:9" ht="20.25" customHeight="1">
      <c r="B56" s="398" t="s">
        <v>252</v>
      </c>
      <c r="C56" s="399"/>
      <c r="D56" s="399"/>
      <c r="E56" s="399"/>
      <c r="F56" s="399"/>
      <c r="G56" s="400"/>
    </row>
    <row r="57" spans="2:9" ht="20.25" customHeight="1">
      <c r="B57" s="398" t="s">
        <v>253</v>
      </c>
      <c r="C57" s="399"/>
      <c r="D57" s="399"/>
      <c r="E57" s="399"/>
      <c r="F57" s="399"/>
      <c r="G57" s="400"/>
    </row>
    <row r="58" spans="2:9" ht="18" customHeight="1" thickBot="1">
      <c r="B58" s="401" t="s">
        <v>254</v>
      </c>
      <c r="C58" s="402"/>
      <c r="D58" s="402"/>
      <c r="E58" s="402"/>
      <c r="F58" s="402"/>
      <c r="G58" s="403"/>
    </row>
    <row r="59" spans="2:9">
      <c r="B59" s="150"/>
      <c r="C59" s="151"/>
      <c r="D59" s="150"/>
      <c r="E59" s="150"/>
      <c r="F59" s="150"/>
      <c r="G59" s="150"/>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W50"/>
  <sheetViews>
    <sheetView showGridLines="0" topLeftCell="A36" zoomScale="70" zoomScaleNormal="70" zoomScalePageLayoutView="50" workbookViewId="0">
      <selection activeCell="F41" sqref="F41:F45"/>
    </sheetView>
  </sheetViews>
  <sheetFormatPr baseColWidth="10" defaultColWidth="11.42578125" defaultRowHeight="15"/>
  <cols>
    <col min="1" max="1" width="5" bestFit="1" customWidth="1"/>
    <col min="2" max="2" width="36.7109375" customWidth="1"/>
    <col min="3" max="3" width="35.7109375" customWidth="1"/>
    <col min="4" max="4" width="52.5703125" style="132"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5703125" customWidth="1"/>
    <col min="12" max="12" width="19.140625" hidden="1" customWidth="1"/>
    <col min="13" max="13" width="25.5703125" customWidth="1"/>
    <col min="14" max="14" width="26.28515625" customWidth="1"/>
    <col min="15" max="15" width="18" hidden="1" customWidth="1"/>
    <col min="16" max="257" width="11.42578125" style="17"/>
    <col min="258" max="16384" width="11.42578125" style="22"/>
  </cols>
  <sheetData>
    <row r="1" spans="1:257" s="19" customFormat="1" ht="27">
      <c r="A1" s="444"/>
      <c r="B1" s="445"/>
      <c r="C1" s="445"/>
      <c r="D1" s="130"/>
      <c r="E1" s="41"/>
      <c r="F1" s="41"/>
      <c r="G1" s="41"/>
      <c r="H1" s="41"/>
      <c r="I1" s="41"/>
      <c r="J1" s="41"/>
      <c r="K1" s="41"/>
      <c r="L1" s="41"/>
      <c r="M1" s="41"/>
      <c r="N1" s="42"/>
      <c r="O1" s="41"/>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row>
    <row r="2" spans="1:257" s="19" customFormat="1" ht="27">
      <c r="A2" s="446"/>
      <c r="B2" s="447"/>
      <c r="C2" s="447"/>
      <c r="D2" s="131"/>
      <c r="E2" s="36"/>
      <c r="F2" s="36"/>
      <c r="G2" s="36"/>
      <c r="H2" s="36"/>
      <c r="I2" s="36"/>
      <c r="J2" s="36"/>
      <c r="K2" s="36"/>
      <c r="L2" s="36"/>
      <c r="M2" s="36"/>
      <c r="N2" s="43"/>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row>
    <row r="3" spans="1:257" s="19" customFormat="1" ht="27">
      <c r="A3" s="44"/>
      <c r="B3" s="1"/>
      <c r="C3" s="1"/>
      <c r="D3" s="131"/>
      <c r="E3" s="36"/>
      <c r="F3" s="36"/>
      <c r="G3" s="36"/>
      <c r="H3" s="36"/>
      <c r="I3" s="36"/>
      <c r="J3" s="36"/>
      <c r="K3" s="36"/>
      <c r="L3" s="36"/>
      <c r="M3" s="36"/>
      <c r="N3" s="43"/>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row>
    <row r="4" spans="1:257" s="19" customFormat="1" ht="18">
      <c r="A4" s="448" t="s">
        <v>255</v>
      </c>
      <c r="B4" s="448"/>
      <c r="C4" s="448"/>
      <c r="D4" s="453" t="s">
        <v>256</v>
      </c>
      <c r="E4" s="453"/>
      <c r="F4" s="453"/>
      <c r="G4" s="453"/>
      <c r="H4" s="453"/>
      <c r="I4" s="453"/>
      <c r="J4" s="453"/>
      <c r="K4" s="453"/>
      <c r="L4" s="453"/>
      <c r="M4" s="453"/>
      <c r="N4" s="453"/>
      <c r="O4" s="453"/>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row>
    <row r="5" spans="1:257" s="19" customFormat="1" ht="38.450000000000003" customHeight="1">
      <c r="A5" s="448" t="s">
        <v>257</v>
      </c>
      <c r="B5" s="448"/>
      <c r="C5" s="448"/>
      <c r="D5" s="454" t="s">
        <v>29</v>
      </c>
      <c r="E5" s="454"/>
      <c r="F5" s="454"/>
      <c r="G5" s="454"/>
      <c r="H5" s="454"/>
      <c r="I5" s="454"/>
      <c r="J5" s="454"/>
      <c r="K5" s="454"/>
      <c r="L5" s="454"/>
      <c r="M5" s="454"/>
      <c r="N5" s="454"/>
      <c r="O5" s="454"/>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row>
    <row r="6" spans="1:257" s="19" customFormat="1" ht="18">
      <c r="A6" s="448" t="s">
        <v>258</v>
      </c>
      <c r="B6" s="448"/>
      <c r="C6" s="448"/>
      <c r="D6" s="454" t="s">
        <v>475</v>
      </c>
      <c r="E6" s="454"/>
      <c r="F6" s="454"/>
      <c r="G6" s="454"/>
      <c r="H6" s="454"/>
      <c r="I6" s="454"/>
      <c r="J6" s="454"/>
      <c r="K6" s="454"/>
      <c r="L6" s="454"/>
      <c r="M6" s="454"/>
      <c r="N6" s="454"/>
      <c r="O6" s="155"/>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row>
    <row r="7" spans="1:257" s="19" customFormat="1" ht="15.6" customHeight="1" thickBot="1">
      <c r="A7" s="153" t="s">
        <v>260</v>
      </c>
      <c r="B7" s="154"/>
      <c r="C7" s="154"/>
      <c r="D7" s="452" t="s">
        <v>261</v>
      </c>
      <c r="E7" s="463" t="s">
        <v>262</v>
      </c>
      <c r="F7" s="464"/>
      <c r="G7" s="464"/>
      <c r="H7" s="465"/>
      <c r="I7" s="460" t="s">
        <v>263</v>
      </c>
      <c r="J7" s="461"/>
      <c r="K7" s="461"/>
      <c r="L7" s="461"/>
      <c r="M7" s="462"/>
      <c r="N7" s="458" t="s">
        <v>264</v>
      </c>
      <c r="O7" s="459"/>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row>
    <row r="8" spans="1:257" s="19" customFormat="1" ht="17.25" customHeight="1" thickTop="1">
      <c r="A8" s="449" t="s">
        <v>265</v>
      </c>
      <c r="B8" s="451" t="s">
        <v>266</v>
      </c>
      <c r="C8" s="129" t="s">
        <v>267</v>
      </c>
      <c r="D8" s="452"/>
      <c r="E8" s="443" t="s">
        <v>203</v>
      </c>
      <c r="F8" s="443" t="s">
        <v>268</v>
      </c>
      <c r="G8" s="443" t="s">
        <v>269</v>
      </c>
      <c r="H8" s="443" t="s">
        <v>209</v>
      </c>
      <c r="I8" s="441" t="s">
        <v>270</v>
      </c>
      <c r="J8" s="121" t="s">
        <v>271</v>
      </c>
      <c r="K8" s="441" t="s">
        <v>263</v>
      </c>
      <c r="L8" s="441" t="s">
        <v>272</v>
      </c>
      <c r="M8" s="441" t="s">
        <v>273</v>
      </c>
      <c r="N8" s="455" t="s">
        <v>274</v>
      </c>
      <c r="O8" s="455" t="s">
        <v>275</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row>
    <row r="9" spans="1:257" s="21" customFormat="1" ht="65.25" customHeight="1" thickBot="1">
      <c r="A9" s="450"/>
      <c r="B9" s="452"/>
      <c r="C9" s="94" t="s">
        <v>276</v>
      </c>
      <c r="D9" s="452"/>
      <c r="E9" s="442"/>
      <c r="F9" s="442"/>
      <c r="G9" s="442"/>
      <c r="H9" s="442"/>
      <c r="I9" s="442"/>
      <c r="J9" s="127" t="s">
        <v>277</v>
      </c>
      <c r="K9" s="442" t="s">
        <v>278</v>
      </c>
      <c r="L9" s="442"/>
      <c r="M9" s="442" t="s">
        <v>278</v>
      </c>
      <c r="N9" s="457"/>
      <c r="O9" s="456"/>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row>
    <row r="10" spans="1:257" ht="45">
      <c r="A10" s="411">
        <v>1</v>
      </c>
      <c r="B10" s="414" t="s">
        <v>279</v>
      </c>
      <c r="C10" s="414" t="s">
        <v>280</v>
      </c>
      <c r="D10" s="157" t="s">
        <v>481</v>
      </c>
      <c r="E10" s="420">
        <v>211</v>
      </c>
      <c r="F10" s="420">
        <v>20</v>
      </c>
      <c r="G10" s="423">
        <f>+F10/E10</f>
        <v>9.4786729857819899E-2</v>
      </c>
      <c r="H10" s="408"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280" t="s">
        <v>493</v>
      </c>
      <c r="J10" s="162" t="s">
        <v>282</v>
      </c>
      <c r="K10" s="280" t="str">
        <f>IFERROR(CONCATENATE(INDEX('8- Políticas de Administración '!$B$16:$F$53,MATCH('5- Identificación de Riesgos'!J10,'8- Políticas de Administración '!$C$16:$C$54,0),1)," - ",L10),"")</f>
        <v>Menor - 2</v>
      </c>
      <c r="L10" s="175">
        <f>IFERROR(VLOOKUP(INDEX('8- Políticas de Administración '!$B$16:$F$63,MATCH('5- Identificación de Riesgos'!J10,'8- Políticas de Administración '!$C$16:$C$64,0),1),'8- Políticas de Administración '!$B$16:$F$64,5,FALSE),"")</f>
        <v>2</v>
      </c>
      <c r="M10" s="414" t="str">
        <f>IFERROR(CONCATENATE(INDEX('8- Políticas de Administración '!$B$16:$F$53,MATCH(ROUND(AVERAGE(L10:L14),0),'8- Políticas de Administración '!$F$16:$F$53,0),1)," - ",ROUND(AVERAGE(L10:L14),0)),"")</f>
        <v>Menor - 2</v>
      </c>
      <c r="N10" s="474" t="str">
        <f>IFERROR(CONCATENATE(VLOOKUP((LEFT(H10,LEN(H10)-4)&amp;LEFT(M10,LEN(M10)-4)),'9- Matriz de Calor '!$D$18:$E$42,2,0)," - ",RIGHT(H10,1)*RIGHT(M10,1)),"")</f>
        <v>Moderado - 6</v>
      </c>
      <c r="O10" s="473">
        <f>RIGHT(H10,1)*RIGHT(M10,1)</f>
        <v>6</v>
      </c>
      <c r="P10" s="18"/>
    </row>
    <row r="11" spans="1:257" ht="29.25" customHeight="1">
      <c r="A11" s="412"/>
      <c r="B11" s="415"/>
      <c r="C11" s="415"/>
      <c r="D11" s="158" t="s">
        <v>283</v>
      </c>
      <c r="E11" s="421"/>
      <c r="F11" s="421"/>
      <c r="G11" s="424"/>
      <c r="H11" s="409"/>
      <c r="I11" s="276" t="s">
        <v>284</v>
      </c>
      <c r="J11" s="278" t="s">
        <v>305</v>
      </c>
      <c r="K11" s="276" t="str">
        <f>IFERROR(CONCATENATE(INDEX('8- Políticas de Administración '!$B$16:$F$53,MATCH('5- Identificación de Riesgos'!J11,'8- Políticas de Administración '!$C$16:$C$54,0),1)," - ",L11),"")</f>
        <v>Menor - 2</v>
      </c>
      <c r="L11" s="176">
        <f>IFERROR(VLOOKUP(INDEX('8- Políticas de Administración '!$B$16:$F$63,MATCH('5- Identificación de Riesgos'!J11,'8- Políticas de Administración '!$C$16:$C$64,0),1),'8- Políticas de Administración '!$B$16:$F$64,5,FALSE),"")</f>
        <v>2</v>
      </c>
      <c r="M11" s="415"/>
      <c r="N11" s="475"/>
      <c r="O11" s="472"/>
      <c r="P11" s="18"/>
    </row>
    <row r="12" spans="1:257" ht="60">
      <c r="A12" s="412"/>
      <c r="B12" s="415"/>
      <c r="C12" s="415"/>
      <c r="D12" s="158" t="s">
        <v>286</v>
      </c>
      <c r="E12" s="421"/>
      <c r="F12" s="421"/>
      <c r="G12" s="424"/>
      <c r="H12" s="409"/>
      <c r="I12" s="276" t="s">
        <v>284</v>
      </c>
      <c r="J12" s="278" t="s">
        <v>305</v>
      </c>
      <c r="K12" s="276" t="str">
        <f>IFERROR(CONCATENATE(INDEX('8- Políticas de Administración '!$B$16:$F$53,MATCH('5- Identificación de Riesgos'!J12,'8- Políticas de Administración '!$C$16:$C$54,0),1)," - ",L12),"")</f>
        <v>Menor - 2</v>
      </c>
      <c r="L12" s="176">
        <f>IFERROR(VLOOKUP(INDEX('8- Políticas de Administración '!$B$16:$F$63,MATCH('5- Identificación de Riesgos'!J12,'8- Políticas de Administración '!$C$16:$C$64,0),1),'8- Políticas de Administración '!$B$16:$F$64,5,FALSE),"")</f>
        <v>2</v>
      </c>
      <c r="M12" s="415"/>
      <c r="N12" s="475"/>
      <c r="O12" s="472"/>
      <c r="P12" s="18"/>
    </row>
    <row r="13" spans="1:257" ht="30">
      <c r="A13" s="412"/>
      <c r="B13" s="415"/>
      <c r="C13" s="415"/>
      <c r="D13" s="159" t="s">
        <v>469</v>
      </c>
      <c r="E13" s="421"/>
      <c r="F13" s="421"/>
      <c r="G13" s="424"/>
      <c r="H13" s="409"/>
      <c r="I13" s="276" t="s">
        <v>284</v>
      </c>
      <c r="J13" s="278" t="s">
        <v>305</v>
      </c>
      <c r="K13" s="276" t="str">
        <f>IFERROR(CONCATENATE(INDEX('8- Políticas de Administración '!$B$16:$F$53,MATCH('5- Identificación de Riesgos'!J13,'8- Políticas de Administración '!$C$16:$C$54,0),1)," - ",L13),"")</f>
        <v>Menor - 2</v>
      </c>
      <c r="L13" s="176">
        <f>IFERROR(VLOOKUP(INDEX('8- Políticas de Administración '!$B$16:$F$63,MATCH('5- Identificación de Riesgos'!J13,'8- Políticas de Administración '!$C$16:$C$64,0),1),'8- Políticas de Administración '!$B$16:$F$64,5,FALSE),"")</f>
        <v>2</v>
      </c>
      <c r="M13" s="415"/>
      <c r="N13" s="475"/>
      <c r="O13" s="472"/>
      <c r="P13" s="18"/>
    </row>
    <row r="14" spans="1:257" ht="30.75" thickBot="1">
      <c r="A14" s="413"/>
      <c r="B14" s="416"/>
      <c r="C14" s="416"/>
      <c r="D14" s="160" t="s">
        <v>287</v>
      </c>
      <c r="E14" s="422"/>
      <c r="F14" s="422"/>
      <c r="G14" s="425"/>
      <c r="H14" s="410"/>
      <c r="I14" s="277" t="s">
        <v>284</v>
      </c>
      <c r="J14" s="279" t="s">
        <v>285</v>
      </c>
      <c r="K14" s="277" t="str">
        <f>IFERROR(CONCATENATE(INDEX('8- Políticas de Administración '!$B$16:$F$53,MATCH('5- Identificación de Riesgos'!J14,'8- Políticas de Administración '!$C$16:$C$54,0),1)," - ",L14),"")</f>
        <v>Leve - 1</v>
      </c>
      <c r="L14" s="177">
        <f>IFERROR(VLOOKUP(INDEX('8- Políticas de Administración '!$B$16:$F$63,MATCH('5- Identificación de Riesgos'!J14,'8- Políticas de Administración '!$C$16:$C$64,0),1),'8- Políticas de Administración '!$B$16:$F$64,5,FALSE),"")</f>
        <v>1</v>
      </c>
      <c r="M14" s="416"/>
      <c r="N14" s="476"/>
      <c r="O14" s="472"/>
      <c r="P14" s="18"/>
    </row>
    <row r="15" spans="1:257" ht="45">
      <c r="A15" s="411">
        <v>2</v>
      </c>
      <c r="B15" s="414" t="s">
        <v>288</v>
      </c>
      <c r="C15" s="414" t="s">
        <v>289</v>
      </c>
      <c r="D15" s="157" t="s">
        <v>474</v>
      </c>
      <c r="E15" s="414">
        <v>300</v>
      </c>
      <c r="F15" s="414">
        <v>30</v>
      </c>
      <c r="G15" s="423">
        <f t="shared" ref="G15" si="0">+F15/E15</f>
        <v>0.1</v>
      </c>
      <c r="H15" s="408"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Media - 3</v>
      </c>
      <c r="I15" s="280" t="s">
        <v>493</v>
      </c>
      <c r="J15" s="162" t="s">
        <v>290</v>
      </c>
      <c r="K15" s="280" t="str">
        <f>IFERROR(CONCATENATE(INDEX('8- Políticas de Administración '!$B$16:$F$53,MATCH('5- Identificación de Riesgos'!J15,'8- Políticas de Administración '!$C$16:$C$54,0),1)," - ",L15),"")</f>
        <v>Leve - 1</v>
      </c>
      <c r="L15" s="175">
        <f>IFERROR(VLOOKUP(INDEX('8- Políticas de Administración '!$B$16:$F$63,MATCH('5- Identificación de Riesgos'!J15,'8- Políticas de Administración '!$C$16:$C$64,0),1),'8- Políticas de Administración '!$B$16:$F$64,5,FALSE),"")</f>
        <v>1</v>
      </c>
      <c r="M15" s="414" t="str">
        <f>IFERROR(CONCATENATE(INDEX('8- Políticas de Administración '!$B$16:$F$53,MATCH(ROUND(AVERAGE(L15:L19),0),'8- Políticas de Administración '!$F$16:$F$53,0),1)," - ",ROUND(AVERAGE(L15:L19),0)),"")</f>
        <v>Leve - 1</v>
      </c>
      <c r="N15" s="474" t="str">
        <f>IFERROR(CONCATENATE(VLOOKUP((LEFT(H15,LEN(H15)-4)&amp;LEFT(M15,LEN(M15)-4)),'9- Matriz de Calor '!$D$18:$E$42,2,0)," - ",RIGHT(H15,1)*RIGHT(M15,1)),"")</f>
        <v>Moderado - 3</v>
      </c>
      <c r="O15" s="472">
        <f>RIGHT(H15,1)*RIGHT(M15,1)</f>
        <v>3</v>
      </c>
    </row>
    <row r="16" spans="1:257" ht="45">
      <c r="A16" s="412"/>
      <c r="B16" s="415"/>
      <c r="C16" s="415"/>
      <c r="D16" s="158" t="s">
        <v>291</v>
      </c>
      <c r="E16" s="415"/>
      <c r="F16" s="415"/>
      <c r="G16" s="424"/>
      <c r="H16" s="409"/>
      <c r="I16" s="276" t="s">
        <v>284</v>
      </c>
      <c r="J16" s="278" t="s">
        <v>285</v>
      </c>
      <c r="K16" s="276" t="str">
        <f>IFERROR(CONCATENATE(INDEX('8- Políticas de Administración '!$B$16:$F$53,MATCH('5- Identificación de Riesgos'!J16,'8- Políticas de Administración '!$C$16:$C$54,0),1)," - ",L16),"")</f>
        <v>Leve - 1</v>
      </c>
      <c r="L16" s="176">
        <f>IFERROR(VLOOKUP(INDEX('8- Políticas de Administración '!$B$16:$F$63,MATCH('5- Identificación de Riesgos'!J16,'8- Políticas de Administración '!$C$16:$C$64,0),1),'8- Políticas de Administración '!$B$16:$F$64,5,FALSE),"")</f>
        <v>1</v>
      </c>
      <c r="M16" s="415"/>
      <c r="N16" s="475"/>
      <c r="O16" s="472"/>
    </row>
    <row r="17" spans="1:16" ht="30">
      <c r="A17" s="412"/>
      <c r="B17" s="415"/>
      <c r="C17" s="415"/>
      <c r="D17" s="158" t="s">
        <v>292</v>
      </c>
      <c r="E17" s="415"/>
      <c r="F17" s="415"/>
      <c r="G17" s="424"/>
      <c r="H17" s="409"/>
      <c r="I17" s="276" t="s">
        <v>284</v>
      </c>
      <c r="J17" s="278" t="s">
        <v>285</v>
      </c>
      <c r="K17" s="276" t="str">
        <f>IFERROR(CONCATENATE(INDEX('8- Políticas de Administración '!$B$16:$F$53,MATCH('5- Identificación de Riesgos'!J17,'8- Políticas de Administración '!$C$16:$C$54,0),1)," - ",L17),"")</f>
        <v>Leve - 1</v>
      </c>
      <c r="L17" s="176">
        <f>IFERROR(VLOOKUP(INDEX('8- Políticas de Administración '!$B$16:$F$63,MATCH('5- Identificación de Riesgos'!J17,'8- Políticas de Administración '!$C$16:$C$64,0),1),'8- Políticas de Administración '!$B$16:$F$64,5,FALSE),"")</f>
        <v>1</v>
      </c>
      <c r="M17" s="415"/>
      <c r="N17" s="475"/>
      <c r="O17" s="472"/>
    </row>
    <row r="18" spans="1:16" ht="45" customHeight="1">
      <c r="A18" s="412"/>
      <c r="B18" s="415"/>
      <c r="C18" s="415"/>
      <c r="D18" s="158" t="s">
        <v>293</v>
      </c>
      <c r="E18" s="415"/>
      <c r="F18" s="415"/>
      <c r="G18" s="424"/>
      <c r="H18" s="409"/>
      <c r="I18" s="276" t="s">
        <v>284</v>
      </c>
      <c r="J18" s="278" t="s">
        <v>305</v>
      </c>
      <c r="K18" s="276" t="str">
        <f>IFERROR(CONCATENATE(INDEX('8- Políticas de Administración '!$B$16:$F$53,MATCH('5- Identificación de Riesgos'!J18,'8- Políticas de Administración '!$C$16:$C$54,0),1)," - ",L18),"")</f>
        <v>Menor - 2</v>
      </c>
      <c r="L18" s="176">
        <f>IFERROR(VLOOKUP(INDEX('8- Políticas de Administración '!$B$16:$F$63,MATCH('5- Identificación de Riesgos'!J18,'8- Políticas de Administración '!$C$16:$C$64,0),1),'8- Políticas de Administración '!$B$16:$F$64,5,FALSE),"")</f>
        <v>2</v>
      </c>
      <c r="M18" s="415"/>
      <c r="N18" s="475"/>
      <c r="O18" s="472"/>
    </row>
    <row r="19" spans="1:16" ht="45.75" thickBot="1">
      <c r="A19" s="413"/>
      <c r="B19" s="416"/>
      <c r="C19" s="416"/>
      <c r="D19" s="297" t="s">
        <v>294</v>
      </c>
      <c r="E19" s="416"/>
      <c r="F19" s="416"/>
      <c r="G19" s="425"/>
      <c r="H19" s="410"/>
      <c r="I19" s="277" t="s">
        <v>284</v>
      </c>
      <c r="J19" s="279" t="s">
        <v>305</v>
      </c>
      <c r="K19" s="277" t="str">
        <f>IFERROR(CONCATENATE(INDEX('8- Políticas de Administración '!$B$16:$F$53,MATCH('5- Identificación de Riesgos'!J19,'8- Políticas de Administración '!$C$16:$C$54,0),1)," - ",L19),"")</f>
        <v>Menor - 2</v>
      </c>
      <c r="L19" s="177">
        <f>IFERROR(VLOOKUP(INDEX('8- Políticas de Administración '!$B$16:$F$63,MATCH('5- Identificación de Riesgos'!J19,'8- Políticas de Administración '!$C$16:$C$64,0),1),'8- Políticas de Administración '!$B$16:$F$64,5,FALSE),"")</f>
        <v>2</v>
      </c>
      <c r="M19" s="416"/>
      <c r="N19" s="476"/>
      <c r="O19" s="472"/>
    </row>
    <row r="20" spans="1:16" ht="45.75" thickBot="1">
      <c r="A20" s="438">
        <v>3</v>
      </c>
      <c r="B20" s="435" t="s">
        <v>295</v>
      </c>
      <c r="C20" s="414" t="s">
        <v>485</v>
      </c>
      <c r="D20" s="157" t="s">
        <v>296</v>
      </c>
      <c r="E20" s="414">
        <v>165</v>
      </c>
      <c r="F20" s="414">
        <v>10</v>
      </c>
      <c r="G20" s="432">
        <f t="shared" ref="G20" si="1">F20/E20</f>
        <v>6.0606060606060608E-2</v>
      </c>
      <c r="H20" s="408"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280" t="s">
        <v>284</v>
      </c>
      <c r="J20" s="162" t="s">
        <v>282</v>
      </c>
      <c r="K20" s="280" t="str">
        <f>IFERROR(CONCATENATE(INDEX('8- Políticas de Administración '!$B$16:$F$53,MATCH('5- Identificación de Riesgos'!J20,'8- Políticas de Administración '!$C$16:$C$54,0),1)," - ",L20),"")</f>
        <v>Menor - 2</v>
      </c>
      <c r="L20" s="175">
        <f>IFERROR(VLOOKUP(INDEX('8- Políticas de Administración '!$B$16:$F$63,MATCH('5- Identificación de Riesgos'!J20,'8- Políticas de Administración '!$C$16:$C$64,0),1),'8- Políticas de Administración '!$B$16:$F$64,5,FALSE),"")</f>
        <v>2</v>
      </c>
      <c r="M20" s="414" t="str">
        <f>IFERROR(CONCATENATE(INDEX('8- Políticas de Administración '!$B$16:$F$53,MATCH(ROUND(AVERAGE(L20:L23),0),'8- Políticas de Administración '!$F$16:$F$53,0),1)," - ",ROUND(AVERAGE(L20:L23),0)),"")</f>
        <v>Menor - 2</v>
      </c>
      <c r="N20" s="474" t="str">
        <f>IFERROR(CONCATENATE(VLOOKUP((LEFT(H20,LEN(H20)-4)&amp;LEFT(M20,LEN(M20)-4)),'9- Matriz de Calor '!$D$18:$E$42,2,0)," - ",RIGHT(H20,1)*RIGHT(M20,1)),"")</f>
        <v>Moderado - 4</v>
      </c>
      <c r="O20" s="472">
        <f>RIGHT(H20,1)*RIGHT(M20,1)</f>
        <v>4</v>
      </c>
    </row>
    <row r="21" spans="1:16" ht="30">
      <c r="A21" s="439"/>
      <c r="B21" s="436"/>
      <c r="C21" s="415"/>
      <c r="D21" s="158" t="s">
        <v>297</v>
      </c>
      <c r="E21" s="415"/>
      <c r="F21" s="415"/>
      <c r="G21" s="433"/>
      <c r="H21" s="409"/>
      <c r="I21" s="276" t="s">
        <v>284</v>
      </c>
      <c r="J21" s="278" t="s">
        <v>285</v>
      </c>
      <c r="K21" s="276" t="str">
        <f>IFERROR(CONCATENATE(INDEX('8- Políticas de Administración '!$B$16:$F$53,MATCH('5- Identificación de Riesgos'!J21,'8- Políticas de Administración '!$C$16:$C$54,0),1)," - ",L21),"")</f>
        <v>Leve - 1</v>
      </c>
      <c r="L21" s="175">
        <f>IFERROR(VLOOKUP(INDEX('8- Políticas de Administración '!$B$16:$F$63,MATCH('5- Identificación de Riesgos'!J21,'8- Políticas de Administración '!$C$16:$C$64,0),1),'8- Políticas de Administración '!$B$16:$F$64,5,FALSE),"")</f>
        <v>1</v>
      </c>
      <c r="M21" s="415"/>
      <c r="N21" s="475"/>
      <c r="O21" s="472"/>
    </row>
    <row r="22" spans="1:16" ht="93.75" customHeight="1">
      <c r="A22" s="439"/>
      <c r="B22" s="436"/>
      <c r="C22" s="415"/>
      <c r="D22" s="158" t="s">
        <v>505</v>
      </c>
      <c r="E22" s="415"/>
      <c r="F22" s="415"/>
      <c r="G22" s="433"/>
      <c r="H22" s="409"/>
      <c r="I22" s="276" t="s">
        <v>284</v>
      </c>
      <c r="J22" s="278" t="s">
        <v>305</v>
      </c>
      <c r="K22" s="276" t="str">
        <f>IFERROR(CONCATENATE(INDEX('8- Políticas de Administración '!$B$16:$F$53,MATCH('5- Identificación de Riesgos'!J22,'8- Políticas de Administración '!$C$16:$C$54,0),1)," - ",L22),"")</f>
        <v>Menor - 2</v>
      </c>
      <c r="L22" s="176">
        <f>IFERROR(VLOOKUP(INDEX('8- Políticas de Administración '!$B$16:$F$63,MATCH('5- Identificación de Riesgos'!J22,'8- Políticas de Administración '!$C$16:$C$64,0),1),'8- Políticas de Administración '!$B$16:$F$64,5,FALSE),"")</f>
        <v>2</v>
      </c>
      <c r="M22" s="415"/>
      <c r="N22" s="475"/>
      <c r="O22" s="472"/>
    </row>
    <row r="23" spans="1:16" ht="30.75" thickBot="1">
      <c r="A23" s="440"/>
      <c r="B23" s="437"/>
      <c r="C23" s="416"/>
      <c r="D23" s="298" t="s">
        <v>299</v>
      </c>
      <c r="E23" s="416"/>
      <c r="F23" s="416"/>
      <c r="G23" s="434"/>
      <c r="H23" s="410"/>
      <c r="I23" s="277" t="s">
        <v>284</v>
      </c>
      <c r="J23" s="279" t="s">
        <v>285</v>
      </c>
      <c r="K23" s="277" t="str">
        <f>IFERROR(CONCATENATE(INDEX('8- Políticas de Administración '!$B$16:$F$53,MATCH('5- Identificación de Riesgos'!J23,'8- Políticas de Administración '!$C$16:$C$54,0),1)," - ",L23),"")</f>
        <v>Leve - 1</v>
      </c>
      <c r="L23" s="177">
        <f>IFERROR(VLOOKUP(INDEX('8- Políticas de Administración '!$B$16:$F$63,MATCH('5- Identificación de Riesgos'!J23,'8- Políticas de Administración '!$C$16:$C$64,0),1),'8- Políticas de Administración '!$B$16:$F$64,5,FALSE),"")</f>
        <v>1</v>
      </c>
      <c r="M23" s="416"/>
      <c r="N23" s="476"/>
      <c r="O23" s="472"/>
    </row>
    <row r="24" spans="1:16" ht="45">
      <c r="A24" s="411">
        <v>4</v>
      </c>
      <c r="B24" s="414" t="s">
        <v>482</v>
      </c>
      <c r="C24" s="414" t="s">
        <v>497</v>
      </c>
      <c r="D24" s="157" t="s">
        <v>480</v>
      </c>
      <c r="E24" s="420">
        <v>189</v>
      </c>
      <c r="F24" s="420">
        <v>18</v>
      </c>
      <c r="G24" s="423">
        <f>+F24/E24</f>
        <v>9.5238095238095233E-2</v>
      </c>
      <c r="H24" s="408"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Media - 3</v>
      </c>
      <c r="I24" s="280" t="s">
        <v>281</v>
      </c>
      <c r="J24" s="162" t="s">
        <v>379</v>
      </c>
      <c r="K24" s="280" t="str">
        <f>IFERROR(CONCATENATE(INDEX('8- Políticas de Administración '!$B$16:$F$53,MATCH('5- Identificación de Riesgos'!J24,'8- Políticas de Administración '!$C$16:$C$54,0),1)," - ",L24),"")</f>
        <v>Moderado - 3</v>
      </c>
      <c r="L24" s="175">
        <f>IFERROR(VLOOKUP(INDEX('8- Políticas de Administración '!$B$16:$F$63,MATCH('5- Identificación de Riesgos'!J24,'8- Políticas de Administración '!$C$16:$C$64,0),1),'8- Políticas de Administración '!$B$16:$F$64,5,FALSE),"")</f>
        <v>3</v>
      </c>
      <c r="M24" s="414" t="str">
        <f>IFERROR(CONCATENATE(INDEX('8- Políticas de Administración '!$B$16:$F$53,MATCH(ROUND(AVERAGE(L24:L29),0),'8- Políticas de Administración '!$F$16:$F$53,0),1)," - ",ROUND(AVERAGE(L24:L29),0)),"")</f>
        <v>Menor - 2</v>
      </c>
      <c r="N24" s="474" t="str">
        <f>IFERROR(CONCATENATE(VLOOKUP((LEFT(H24,LEN(H24)-4)&amp;LEFT(M24,LEN(M24)-4)),'9- Matriz de Calor '!$D$18:$E$42,2,0)," - ",RIGHT(H24,1)*RIGHT(M24,1)),"")</f>
        <v>Moderado - 6</v>
      </c>
      <c r="O24" s="473">
        <f>RIGHT(H24,1)*RIGHT(M24,1)</f>
        <v>6</v>
      </c>
      <c r="P24" s="18"/>
    </row>
    <row r="25" spans="1:16" ht="29.25" customHeight="1">
      <c r="A25" s="412"/>
      <c r="B25" s="415"/>
      <c r="C25" s="415"/>
      <c r="D25" s="158" t="s">
        <v>483</v>
      </c>
      <c r="E25" s="421"/>
      <c r="F25" s="421"/>
      <c r="G25" s="424"/>
      <c r="H25" s="409"/>
      <c r="I25" s="276" t="s">
        <v>284</v>
      </c>
      <c r="J25" s="278" t="s">
        <v>305</v>
      </c>
      <c r="K25" s="276" t="str">
        <f>IFERROR(CONCATENATE(INDEX('8- Políticas de Administración '!$B$16:$F$53,MATCH('5- Identificación de Riesgos'!J25,'8- Políticas de Administración '!$C$16:$C$54,0),1)," - ",L25),"")</f>
        <v>Menor - 2</v>
      </c>
      <c r="L25" s="176">
        <f>IFERROR(VLOOKUP(INDEX('8- Políticas de Administración '!$B$16:$F$63,MATCH('5- Identificación de Riesgos'!J25,'8- Políticas de Administración '!$C$16:$C$64,0),1),'8- Políticas de Administración '!$B$16:$F$64,5,FALSE),"")</f>
        <v>2</v>
      </c>
      <c r="M25" s="415"/>
      <c r="N25" s="475"/>
      <c r="O25" s="472"/>
      <c r="P25" s="18"/>
    </row>
    <row r="26" spans="1:16" ht="60">
      <c r="A26" s="412"/>
      <c r="B26" s="415"/>
      <c r="C26" s="415"/>
      <c r="D26" s="158" t="s">
        <v>286</v>
      </c>
      <c r="E26" s="421"/>
      <c r="F26" s="421"/>
      <c r="G26" s="424"/>
      <c r="H26" s="409"/>
      <c r="I26" s="276" t="s">
        <v>284</v>
      </c>
      <c r="J26" s="278" t="s">
        <v>305</v>
      </c>
      <c r="K26" s="276" t="str">
        <f>IFERROR(CONCATENATE(INDEX('8- Políticas de Administración '!$B$16:$F$53,MATCH('5- Identificación de Riesgos'!J26,'8- Políticas de Administración '!$C$16:$C$54,0),1)," - ",L26),"")</f>
        <v>Menor - 2</v>
      </c>
      <c r="L26" s="176">
        <f>IFERROR(VLOOKUP(INDEX('8- Políticas de Administración '!$B$16:$F$63,MATCH('5- Identificación de Riesgos'!J26,'8- Políticas de Administración '!$C$16:$C$64,0),1),'8- Políticas de Administración '!$B$16:$F$64,5,FALSE),"")</f>
        <v>2</v>
      </c>
      <c r="M26" s="415"/>
      <c r="N26" s="475"/>
      <c r="O26" s="472"/>
      <c r="P26" s="18"/>
    </row>
    <row r="27" spans="1:16" ht="30">
      <c r="A27" s="412"/>
      <c r="B27" s="415"/>
      <c r="C27" s="415"/>
      <c r="D27" s="159" t="s">
        <v>489</v>
      </c>
      <c r="E27" s="421"/>
      <c r="F27" s="421"/>
      <c r="G27" s="424"/>
      <c r="H27" s="409"/>
      <c r="I27" s="276" t="s">
        <v>284</v>
      </c>
      <c r="J27" s="278" t="s">
        <v>305</v>
      </c>
      <c r="K27" s="276" t="str">
        <f>IFERROR(CONCATENATE(INDEX('8- Políticas de Administración '!$B$16:$F$53,MATCH('5- Identificación de Riesgos'!J27,'8- Políticas de Administración '!$C$16:$C$54,0),1)," - ",L27),"")</f>
        <v>Menor - 2</v>
      </c>
      <c r="L27" s="176">
        <f>IFERROR(VLOOKUP(INDEX('8- Políticas de Administración '!$B$16:$F$63,MATCH('5- Identificación de Riesgos'!J27,'8- Políticas de Administración '!$C$16:$C$64,0),1),'8- Políticas de Administración '!$B$16:$F$64,5,FALSE),"")</f>
        <v>2</v>
      </c>
      <c r="M27" s="415"/>
      <c r="N27" s="475"/>
      <c r="O27" s="472"/>
      <c r="P27" s="18"/>
    </row>
    <row r="28" spans="1:16" ht="30">
      <c r="A28" s="412"/>
      <c r="B28" s="415"/>
      <c r="C28" s="415"/>
      <c r="D28" s="158" t="s">
        <v>500</v>
      </c>
      <c r="E28" s="421"/>
      <c r="F28" s="421"/>
      <c r="G28" s="424"/>
      <c r="H28" s="409"/>
      <c r="I28" s="276" t="s">
        <v>284</v>
      </c>
      <c r="J28" s="278" t="s">
        <v>305</v>
      </c>
      <c r="K28" s="276" t="str">
        <f>IFERROR(CONCATENATE(INDEX('8- Políticas de Administración '!$B$16:$F$53,MATCH('5- Identificación de Riesgos'!J28,'8- Políticas de Administración '!$C$16:$C$54,0),1)," - ",L28),"")</f>
        <v>Menor - 2</v>
      </c>
      <c r="L28" s="176">
        <f>IFERROR(VLOOKUP(INDEX('8- Políticas de Administración '!$B$16:$F$63,MATCH('5- Identificación de Riesgos'!J28,'8- Políticas de Administración '!$C$16:$C$64,0),1),'8- Políticas de Administración '!$B$16:$F$64,5,FALSE),"")</f>
        <v>2</v>
      </c>
      <c r="M28" s="415"/>
      <c r="N28" s="475"/>
      <c r="O28" s="472"/>
      <c r="P28" s="18"/>
    </row>
    <row r="29" spans="1:16" ht="45.75" thickBot="1">
      <c r="A29" s="413"/>
      <c r="B29" s="416"/>
      <c r="C29" s="416"/>
      <c r="D29" s="160" t="s">
        <v>487</v>
      </c>
      <c r="E29" s="422"/>
      <c r="F29" s="422"/>
      <c r="G29" s="425"/>
      <c r="H29" s="410"/>
      <c r="I29" s="277" t="s">
        <v>284</v>
      </c>
      <c r="J29" s="279" t="s">
        <v>305</v>
      </c>
      <c r="K29" s="277" t="str">
        <f>IFERROR(CONCATENATE(INDEX('8- Políticas de Administración '!$B$16:$F$53,MATCH('5- Identificación de Riesgos'!J29,'8- Políticas de Administración '!$C$16:$C$54,0),1)," - ",L29),"")</f>
        <v>Menor - 2</v>
      </c>
      <c r="L29" s="177">
        <f>IFERROR(VLOOKUP(INDEX('8- Políticas de Administración '!$B$16:$F$63,MATCH('5- Identificación de Riesgos'!J29,'8- Políticas de Administración '!$C$16:$C$64,0),1),'8- Políticas de Administración '!$B$16:$F$64,5,FALSE),"")</f>
        <v>2</v>
      </c>
      <c r="M29" s="416"/>
      <c r="N29" s="476"/>
      <c r="O29" s="472"/>
      <c r="P29" s="18"/>
    </row>
    <row r="30" spans="1:16" ht="62.25" customHeight="1">
      <c r="A30" s="411">
        <v>5</v>
      </c>
      <c r="B30" s="414" t="s">
        <v>484</v>
      </c>
      <c r="C30" s="417" t="s">
        <v>486</v>
      </c>
      <c r="D30" s="157" t="s">
        <v>498</v>
      </c>
      <c r="E30" s="420">
        <v>189</v>
      </c>
      <c r="F30" s="420">
        <v>10</v>
      </c>
      <c r="G30" s="423">
        <f>+F30/E30</f>
        <v>5.2910052910052907E-2</v>
      </c>
      <c r="H30" s="408"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280" t="s">
        <v>284</v>
      </c>
      <c r="J30" s="162" t="s">
        <v>285</v>
      </c>
      <c r="K30" s="280" t="str">
        <f>IFERROR(CONCATENATE(INDEX('8- Políticas de Administración '!$B$16:$F$53,MATCH('5- Identificación de Riesgos'!J30,'8- Políticas de Administración '!$C$16:$C$54,0),1)," - ",L30),"")</f>
        <v>Leve - 1</v>
      </c>
      <c r="L30" s="175">
        <f>IFERROR(VLOOKUP(INDEX('8- Políticas de Administración '!$B$16:$F$63,MATCH('5- Identificación de Riesgos'!J30,'8- Políticas de Administración '!$C$16:$C$64,0),1),'8- Políticas de Administración '!$B$16:$F$64,5,FALSE),"")</f>
        <v>1</v>
      </c>
      <c r="M30" s="414" t="str">
        <f>IFERROR(CONCATENATE(INDEX('8- Políticas de Administración '!$B$16:$F$53,MATCH(ROUND(AVERAGE(L30:L34),0),'8- Políticas de Administración '!$F$16:$F$53,0),1)," - ",ROUND(AVERAGE(L30:L34),0)),"")</f>
        <v>Leve - 1</v>
      </c>
      <c r="N30" s="474" t="str">
        <f>IFERROR(CONCATENATE(VLOOKUP((LEFT(H30,LEN(H30)-4)&amp;LEFT(M30,LEN(M30)-4)),'9- Matriz de Calor '!$D$18:$E$42,2,0)," - ",RIGHT(H30,1)*RIGHT(M30,1)),"")</f>
        <v>Bajo - 2</v>
      </c>
      <c r="O30" s="473">
        <f>RIGHT(H30,1)*RIGHT(M30,1)</f>
        <v>2</v>
      </c>
      <c r="P30" s="18"/>
    </row>
    <row r="31" spans="1:16" ht="63.75" customHeight="1">
      <c r="A31" s="412"/>
      <c r="B31" s="415"/>
      <c r="C31" s="418"/>
      <c r="D31" s="158" t="s">
        <v>488</v>
      </c>
      <c r="E31" s="421"/>
      <c r="F31" s="421"/>
      <c r="G31" s="424"/>
      <c r="H31" s="409"/>
      <c r="I31" s="276" t="s">
        <v>284</v>
      </c>
      <c r="J31" s="278" t="s">
        <v>285</v>
      </c>
      <c r="K31" s="276" t="str">
        <f>IFERROR(CONCATENATE(INDEX('8- Políticas de Administración '!$B$16:$F$53,MATCH('5- Identificación de Riesgos'!J31,'8- Políticas de Administración '!$C$16:$C$54,0),1)," - ",L31),"")</f>
        <v>Leve - 1</v>
      </c>
      <c r="L31" s="176">
        <f>IFERROR(VLOOKUP(INDEX('8- Políticas de Administración '!$B$16:$F$63,MATCH('5- Identificación de Riesgos'!J31,'8- Políticas de Administración '!$C$16:$C$64,0),1),'8- Políticas de Administración '!$B$16:$F$64,5,FALSE),"")</f>
        <v>1</v>
      </c>
      <c r="M31" s="415"/>
      <c r="N31" s="475"/>
      <c r="O31" s="472"/>
      <c r="P31" s="18"/>
    </row>
    <row r="32" spans="1:16" ht="45">
      <c r="A32" s="412"/>
      <c r="B32" s="415"/>
      <c r="C32" s="418"/>
      <c r="D32" s="158" t="s">
        <v>499</v>
      </c>
      <c r="E32" s="421"/>
      <c r="F32" s="421"/>
      <c r="G32" s="424"/>
      <c r="H32" s="409"/>
      <c r="I32" s="276" t="s">
        <v>284</v>
      </c>
      <c r="J32" s="278" t="s">
        <v>285</v>
      </c>
      <c r="K32" s="276" t="str">
        <f>IFERROR(CONCATENATE(INDEX('8- Políticas de Administración '!$B$16:$F$53,MATCH('5- Identificación de Riesgos'!J32,'8- Políticas de Administración '!$C$16:$C$54,0),1)," - ",L32),"")</f>
        <v>Leve - 1</v>
      </c>
      <c r="L32" s="176">
        <f>IFERROR(VLOOKUP(INDEX('8- Políticas de Administración '!$B$16:$F$63,MATCH('5- Identificación de Riesgos'!J32,'8- Políticas de Administración '!$C$16:$C$64,0),1),'8- Políticas de Administración '!$B$16:$F$64,5,FALSE),"")</f>
        <v>1</v>
      </c>
      <c r="M32" s="415"/>
      <c r="N32" s="475"/>
      <c r="O32" s="472"/>
      <c r="P32" s="18"/>
    </row>
    <row r="33" spans="1:257" ht="30">
      <c r="A33" s="412"/>
      <c r="B33" s="415"/>
      <c r="C33" s="418"/>
      <c r="D33" s="159" t="s">
        <v>501</v>
      </c>
      <c r="E33" s="421"/>
      <c r="F33" s="421"/>
      <c r="G33" s="424"/>
      <c r="H33" s="409"/>
      <c r="I33" s="276" t="s">
        <v>284</v>
      </c>
      <c r="J33" s="278" t="s">
        <v>285</v>
      </c>
      <c r="K33" s="276" t="str">
        <f>IFERROR(CONCATENATE(INDEX('8- Políticas de Administración '!$B$16:$F$53,MATCH('5- Identificación de Riesgos'!J33,'8- Políticas de Administración '!$C$16:$C$54,0),1)," - ",L33),"")</f>
        <v>Leve - 1</v>
      </c>
      <c r="L33" s="176">
        <f>IFERROR(VLOOKUP(INDEX('8- Políticas de Administración '!$B$16:$F$63,MATCH('5- Identificación de Riesgos'!J33,'8- Políticas de Administración '!$C$16:$C$64,0),1),'8- Políticas de Administración '!$B$16:$F$64,5,FALSE),"")</f>
        <v>1</v>
      </c>
      <c r="M33" s="415"/>
      <c r="N33" s="475"/>
      <c r="O33" s="472"/>
      <c r="P33" s="18"/>
    </row>
    <row r="34" spans="1:257" ht="30.75" thickBot="1">
      <c r="A34" s="413"/>
      <c r="B34" s="416"/>
      <c r="C34" s="419"/>
      <c r="D34" s="298" t="s">
        <v>502</v>
      </c>
      <c r="E34" s="422"/>
      <c r="F34" s="422"/>
      <c r="G34" s="425"/>
      <c r="H34" s="410"/>
      <c r="I34" s="277" t="s">
        <v>284</v>
      </c>
      <c r="J34" s="279" t="s">
        <v>285</v>
      </c>
      <c r="K34" s="277" t="str">
        <f>IFERROR(CONCATENATE(INDEX('8- Políticas de Administración '!$B$16:$F$53,MATCH('5- Identificación de Riesgos'!J34,'8- Políticas de Administración '!$C$16:$C$54,0),1)," - ",L34),"")</f>
        <v>Leve - 1</v>
      </c>
      <c r="L34" s="177">
        <f>IFERROR(VLOOKUP(INDEX('8- Políticas de Administración '!$B$16:$F$63,MATCH('5- Identificación de Riesgos'!J34,'8- Políticas de Administración '!$C$16:$C$64,0),1),'8- Políticas de Administración '!$B$16:$F$64,5,FALSE),"")</f>
        <v>1</v>
      </c>
      <c r="M34" s="416"/>
      <c r="N34" s="476"/>
      <c r="O34" s="472"/>
      <c r="P34" s="18"/>
    </row>
    <row r="35" spans="1:257" ht="30">
      <c r="A35" s="438">
        <v>6</v>
      </c>
      <c r="B35" s="435" t="s">
        <v>300</v>
      </c>
      <c r="C35" s="417" t="s">
        <v>301</v>
      </c>
      <c r="D35" s="157" t="s">
        <v>302</v>
      </c>
      <c r="E35" s="414">
        <v>200</v>
      </c>
      <c r="F35" s="414">
        <v>20</v>
      </c>
      <c r="G35" s="432">
        <f t="shared" ref="G35" si="2">F35/E35</f>
        <v>0.1</v>
      </c>
      <c r="H35" s="408"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Media - 3</v>
      </c>
      <c r="I35" s="280" t="s">
        <v>284</v>
      </c>
      <c r="J35" s="162" t="s">
        <v>285</v>
      </c>
      <c r="K35" s="280" t="str">
        <f>IFERROR(CONCATENATE(INDEX('8- Políticas de Administración '!$B$16:$F$53,MATCH('5- Identificación de Riesgos'!J35,'8- Políticas de Administración '!$C$16:$C$54,0),1)," - ",L35),"")</f>
        <v>Leve - 1</v>
      </c>
      <c r="L35" s="175">
        <f>IFERROR(VLOOKUP(INDEX('8- Políticas de Administración '!$B$16:$F$63,MATCH('5- Identificación de Riesgos'!J35,'8- Políticas de Administración '!$C$16:$C$64,0),1),'8- Políticas de Administración '!$B$16:$F$64,5,FALSE),"")</f>
        <v>1</v>
      </c>
      <c r="M35" s="414" t="str">
        <f>IFERROR(CONCATENATE(INDEX('8- Políticas de Administración '!$B$16:$F$53,MATCH(ROUND(AVERAGE(L35:L40),0),'8- Políticas de Administración '!$F$16:$F$53,0),1)," - ",ROUND(AVERAGE(L35:L40),0)),"")</f>
        <v>Menor - 2</v>
      </c>
      <c r="N35" s="474" t="str">
        <f>IFERROR(CONCATENATE(VLOOKUP((LEFT(H35,LEN(H35)-4)&amp;LEFT(M35,LEN(M35)-4)),'9- Matriz de Calor '!$D$18:$E$42,2,0)," - ",RIGHT(H35,1)*RIGHT(M35,1)),"")</f>
        <v>Moderado - 6</v>
      </c>
      <c r="O35" s="472">
        <f>RIGHT(H35,1)*RIGHT(M35,1)</f>
        <v>6</v>
      </c>
    </row>
    <row r="36" spans="1:257" ht="30">
      <c r="A36" s="439"/>
      <c r="B36" s="436"/>
      <c r="C36" s="418"/>
      <c r="D36" s="158" t="s">
        <v>303</v>
      </c>
      <c r="E36" s="415"/>
      <c r="F36" s="415"/>
      <c r="G36" s="433"/>
      <c r="H36" s="409"/>
      <c r="I36" s="276" t="s">
        <v>284</v>
      </c>
      <c r="J36" s="278" t="s">
        <v>282</v>
      </c>
      <c r="K36" s="276" t="str">
        <f>IFERROR(CONCATENATE(INDEX('8- Políticas de Administración '!$B$16:$F$53,MATCH('5- Identificación de Riesgos'!J36,'8- Políticas de Administración '!$C$16:$C$54,0),1)," - ",L36),"")</f>
        <v>Menor - 2</v>
      </c>
      <c r="L36" s="176">
        <f>IFERROR(VLOOKUP(INDEX('8- Políticas de Administración '!$B$16:$F$63,MATCH('5- Identificación de Riesgos'!J36,'8- Políticas de Administración '!$C$16:$C$64,0),1),'8- Políticas de Administración '!$B$16:$F$64,5,FALSE),"")</f>
        <v>2</v>
      </c>
      <c r="M36" s="415"/>
      <c r="N36" s="475"/>
      <c r="O36" s="472"/>
    </row>
    <row r="37" spans="1:257" ht="30">
      <c r="A37" s="439"/>
      <c r="B37" s="436"/>
      <c r="C37" s="418"/>
      <c r="D37" s="158" t="s">
        <v>304</v>
      </c>
      <c r="E37" s="415"/>
      <c r="F37" s="415"/>
      <c r="G37" s="433"/>
      <c r="H37" s="409"/>
      <c r="I37" s="276" t="s">
        <v>284</v>
      </c>
      <c r="J37" s="278" t="s">
        <v>305</v>
      </c>
      <c r="K37" s="276" t="str">
        <f>IFERROR(CONCATENATE(INDEX('8- Políticas de Administración '!$B$16:$F$53,MATCH('5- Identificación de Riesgos'!J37,'8- Políticas de Administración '!$C$16:$C$54,0),1)," - ",L37),"")</f>
        <v>Menor - 2</v>
      </c>
      <c r="L37" s="176">
        <f>IFERROR(VLOOKUP(INDEX('8- Políticas de Administración '!$B$16:$F$63,MATCH('5- Identificación de Riesgos'!J37,'8- Políticas de Administración '!$C$16:$C$64,0),1),'8- Políticas de Administración '!$B$16:$F$64,5,FALSE),"")</f>
        <v>2</v>
      </c>
      <c r="M37" s="415"/>
      <c r="N37" s="475"/>
      <c r="O37" s="472"/>
    </row>
    <row r="38" spans="1:257" ht="26.25" customHeight="1">
      <c r="A38" s="439"/>
      <c r="B38" s="436"/>
      <c r="C38" s="418"/>
      <c r="D38" s="159" t="s">
        <v>306</v>
      </c>
      <c r="E38" s="415"/>
      <c r="F38" s="415"/>
      <c r="G38" s="433"/>
      <c r="H38" s="409"/>
      <c r="I38" s="276" t="s">
        <v>284</v>
      </c>
      <c r="J38" s="278" t="s">
        <v>282</v>
      </c>
      <c r="K38" s="276" t="str">
        <f>IFERROR(CONCATENATE(INDEX('8- Políticas de Administración '!$B$16:$F$53,MATCH('5- Identificación de Riesgos'!J38,'8- Políticas de Administración '!$C$16:$C$54,0),1)," - ",L38),"")</f>
        <v>Menor - 2</v>
      </c>
      <c r="L38" s="176">
        <f>IFERROR(VLOOKUP(INDEX('8- Políticas de Administración '!$B$16:$F$63,MATCH('5- Identificación de Riesgos'!J38,'8- Políticas de Administración '!$C$16:$C$64,0),1),'8- Políticas de Administración '!$B$16:$F$64,5,FALSE),"")</f>
        <v>2</v>
      </c>
      <c r="M38" s="415"/>
      <c r="N38" s="475"/>
      <c r="O38" s="472"/>
    </row>
    <row r="39" spans="1:257" ht="30">
      <c r="A39" s="439"/>
      <c r="B39" s="436"/>
      <c r="C39" s="418"/>
      <c r="D39" s="158" t="s">
        <v>307</v>
      </c>
      <c r="E39" s="415"/>
      <c r="F39" s="415"/>
      <c r="G39" s="433"/>
      <c r="H39" s="409"/>
      <c r="I39" s="276" t="s">
        <v>284</v>
      </c>
      <c r="J39" s="278" t="s">
        <v>285</v>
      </c>
      <c r="K39" s="276" t="str">
        <f>IFERROR(CONCATENATE(INDEX('8- Políticas de Administración '!$B$16:$F$53,MATCH('5- Identificación de Riesgos'!J39,'8- Políticas de Administración '!$C$16:$C$54,0),1)," - ",L39),"")</f>
        <v>Leve - 1</v>
      </c>
      <c r="L39" s="176">
        <f>IFERROR(VLOOKUP(INDEX('8- Políticas de Administración '!$B$16:$F$63,MATCH('5- Identificación de Riesgos'!J39,'8- Políticas de Administración '!$C$16:$C$64,0),1),'8- Políticas de Administración '!$B$16:$F$64,5,FALSE),"")</f>
        <v>1</v>
      </c>
      <c r="M39" s="415"/>
      <c r="N39" s="475"/>
      <c r="O39" s="472"/>
    </row>
    <row r="40" spans="1:257" ht="45.75" thickBot="1">
      <c r="A40" s="440"/>
      <c r="B40" s="437"/>
      <c r="C40" s="419"/>
      <c r="D40" s="160" t="s">
        <v>308</v>
      </c>
      <c r="E40" s="416"/>
      <c r="F40" s="416"/>
      <c r="G40" s="434"/>
      <c r="H40" s="410"/>
      <c r="I40" s="277" t="s">
        <v>284</v>
      </c>
      <c r="J40" s="279" t="s">
        <v>285</v>
      </c>
      <c r="K40" s="277" t="str">
        <f>IFERROR(CONCATENATE(INDEX('8- Políticas de Administración '!$B$16:$F$53,MATCH('5- Identificación de Riesgos'!J40,'8- Políticas de Administración '!$C$16:$C$54,0),1)," - ",L40),"")</f>
        <v>Leve - 1</v>
      </c>
      <c r="L40" s="177">
        <f>IFERROR(VLOOKUP(INDEX('8- Políticas de Administración '!$B$16:$F$63,MATCH('5- Identificación de Riesgos'!J40,'8- Políticas de Administración '!$C$16:$C$64,0),1),'8- Políticas de Administración '!$B$16:$F$64,5,FALSE),"")</f>
        <v>1</v>
      </c>
      <c r="M40" s="416"/>
      <c r="N40" s="476"/>
      <c r="O40" s="472"/>
    </row>
    <row r="41" spans="1:257" s="123" customFormat="1" ht="45" customHeight="1">
      <c r="A41" s="426">
        <v>7</v>
      </c>
      <c r="B41" s="414" t="s">
        <v>309</v>
      </c>
      <c r="C41" s="429" t="s">
        <v>470</v>
      </c>
      <c r="D41" s="299" t="s">
        <v>471</v>
      </c>
      <c r="E41" s="414">
        <v>676</v>
      </c>
      <c r="F41" s="414">
        <v>676</v>
      </c>
      <c r="G41" s="432">
        <f t="shared" ref="G41" si="3">F41/E41</f>
        <v>1</v>
      </c>
      <c r="H41" s="408" t="str">
        <f>CONCATENATE(IF(G41&lt;='8- Políticas de Administración '!$D$6,'8- Políticas de Administración '!$B$6,IF(G41&lt;='8- Políticas de Administración '!$D$7,'8- Políticas de Administración '!$B$7,IF(G41&lt;='8- Políticas de Administración '!$D$8,'8- Políticas de Administración '!$B$8,IF(G41&lt;='8- Políticas de Administración '!$D$9,'8- Políticas de Administración '!$B$9,IF(G41&lt;='8- Políticas de Administración '!$D$10,'8- Políticas de Administración '!$B$10,"Probabilidad no valida")))))," - ",VLOOKUP(IF(G41&lt;='8- Políticas de Administración '!$D$6,'8- Políticas de Administración '!$B$6,IF(G41&lt;='8- Políticas de Administración '!$D$7,'8- Políticas de Administración '!$B$7,IF(G41&lt;='8- Políticas de Administración '!$D$8,'8- Políticas de Administración '!$B$8,IF(G41&lt;='8- Políticas de Administración '!$D$9,'8- Políticas de Administración '!$B$9,IF(G41&lt;='8- Políticas de Administración '!$D$10,'8- Políticas de Administración '!$B$10,"Probabilidad no valida"))))),'8- Políticas de Administración '!$B$6:$F$10,5,FALSE))</f>
        <v>Muy Alta - 5</v>
      </c>
      <c r="I41" s="280" t="s">
        <v>281</v>
      </c>
      <c r="J41" s="162" t="s">
        <v>310</v>
      </c>
      <c r="K41" s="280" t="str">
        <f>IFERROR(CONCATENATE(INDEX('8- Políticas de Administración '!$B$16:$F$53,MATCH('5- Identificación de Riesgos'!J41,'8- Políticas de Administración '!$C$16:$C$54,0),1)," - ",L41),"")</f>
        <v>Mayor - 4</v>
      </c>
      <c r="L41" s="175">
        <f>IFERROR(VLOOKUP(INDEX('8- Políticas de Administración '!$B$16:$F$63,MATCH('5- Identificación de Riesgos'!J41,'8- Políticas de Administración '!$C$16:$C$64,0),1),'8- Políticas de Administración '!$B$16:$F$64,5,FALSE),"")</f>
        <v>4</v>
      </c>
      <c r="M41" s="414" t="str">
        <f>IFERROR(CONCATENATE(INDEX('8- Políticas de Administración '!$B$16:$F$53,MATCH(ROUND(AVERAGE(L41:L45),0),'8- Políticas de Administración '!$F$16:$F$53,0),1)," - ",ROUND(AVERAGE(L41:L45),0)),"")</f>
        <v>Mayor - 4</v>
      </c>
      <c r="N41" s="474" t="str">
        <f>IFERROR(CONCATENATE(VLOOKUP((LEFT(H41,LEN(H41)-4)&amp;LEFT(M41,LEN(M41)-4)),'9- Matriz de Calor '!$D$18:$E$42,2,0)," - ",RIGHT(H41,1)*RIGHT(M41,1)),"")</f>
        <v>Alto - 20</v>
      </c>
      <c r="O41" s="479">
        <f>RIGHT(H41,1)*RIGHT(M41,1)</f>
        <v>20</v>
      </c>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c r="DC41" s="122"/>
      <c r="DD41" s="122"/>
      <c r="DE41" s="122"/>
      <c r="DF41" s="122"/>
      <c r="DG41" s="122"/>
      <c r="DH41" s="122"/>
      <c r="DI41" s="122"/>
      <c r="DJ41" s="122"/>
      <c r="DK41" s="122"/>
      <c r="DL41" s="122"/>
      <c r="DM41" s="122"/>
      <c r="DN41" s="122"/>
      <c r="DO41" s="122"/>
      <c r="DP41" s="122"/>
      <c r="DQ41" s="122"/>
      <c r="DR41" s="122"/>
      <c r="DS41" s="122"/>
      <c r="DT41" s="122"/>
      <c r="DU41" s="122"/>
      <c r="DV41" s="122"/>
      <c r="DW41" s="122"/>
      <c r="DX41" s="122"/>
      <c r="DY41" s="122"/>
      <c r="DZ41" s="122"/>
      <c r="EA41" s="122"/>
      <c r="EB41" s="122"/>
      <c r="EC41" s="122"/>
      <c r="ED41" s="122"/>
      <c r="EE41" s="122"/>
      <c r="EF41" s="122"/>
      <c r="EG41" s="122"/>
      <c r="EH41" s="122"/>
      <c r="EI41" s="122"/>
      <c r="EJ41" s="122"/>
      <c r="EK41" s="122"/>
      <c r="EL41" s="122"/>
      <c r="EM41" s="122"/>
      <c r="EN41" s="122"/>
      <c r="EO41" s="122"/>
      <c r="EP41" s="122"/>
      <c r="EQ41" s="122"/>
      <c r="ER41" s="122"/>
      <c r="ES41" s="122"/>
      <c r="ET41" s="122"/>
      <c r="EU41" s="122"/>
      <c r="EV41" s="122"/>
      <c r="EW41" s="122"/>
      <c r="EX41" s="122"/>
      <c r="EY41" s="122"/>
      <c r="EZ41" s="122"/>
      <c r="FA41" s="122"/>
      <c r="FB41" s="122"/>
      <c r="FC41" s="122"/>
      <c r="FD41" s="122"/>
      <c r="FE41" s="122"/>
      <c r="FF41" s="122"/>
      <c r="FG41" s="122"/>
      <c r="FH41" s="122"/>
      <c r="FI41" s="122"/>
      <c r="FJ41" s="122"/>
      <c r="FK41" s="122"/>
      <c r="FL41" s="122"/>
      <c r="FM41" s="122"/>
      <c r="FN41" s="122"/>
      <c r="FO41" s="122"/>
      <c r="FP41" s="122"/>
      <c r="FQ41" s="122"/>
      <c r="FR41" s="122"/>
      <c r="FS41" s="122"/>
      <c r="FT41" s="122"/>
      <c r="FU41" s="122"/>
      <c r="FV41" s="122"/>
      <c r="FW41" s="122"/>
      <c r="FX41" s="122"/>
      <c r="FY41" s="122"/>
      <c r="FZ41" s="122"/>
      <c r="GA41" s="122"/>
      <c r="GB41" s="122"/>
      <c r="GC41" s="122"/>
      <c r="GD41" s="122"/>
      <c r="GE41" s="122"/>
      <c r="GF41" s="122"/>
      <c r="GG41" s="122"/>
      <c r="GH41" s="122"/>
      <c r="GI41" s="122"/>
      <c r="GJ41" s="122"/>
      <c r="GK41" s="122"/>
      <c r="GL41" s="122"/>
      <c r="GM41" s="122"/>
      <c r="GN41" s="122"/>
      <c r="GO41" s="122"/>
      <c r="GP41" s="122"/>
      <c r="GQ41" s="122"/>
      <c r="GR41" s="122"/>
      <c r="GS41" s="122"/>
      <c r="GT41" s="122"/>
      <c r="GU41" s="122"/>
      <c r="GV41" s="122"/>
      <c r="GW41" s="122"/>
      <c r="GX41" s="122"/>
      <c r="GY41" s="122"/>
      <c r="GZ41" s="122"/>
      <c r="HA41" s="122"/>
      <c r="HB41" s="122"/>
      <c r="HC41" s="122"/>
      <c r="HD41" s="122"/>
      <c r="HE41" s="122"/>
      <c r="HF41" s="122"/>
      <c r="HG41" s="122"/>
      <c r="HH41" s="122"/>
      <c r="HI41" s="122"/>
      <c r="HJ41" s="122"/>
      <c r="HK41" s="122"/>
      <c r="HL41" s="122"/>
      <c r="HM41" s="122"/>
      <c r="HN41" s="122"/>
      <c r="HO41" s="122"/>
      <c r="HP41" s="122"/>
      <c r="HQ41" s="122"/>
      <c r="HR41" s="122"/>
      <c r="HS41" s="122"/>
      <c r="HT41" s="122"/>
      <c r="HU41" s="122"/>
      <c r="HV41" s="122"/>
      <c r="HW41" s="122"/>
      <c r="HX41" s="122"/>
      <c r="HY41" s="122"/>
      <c r="HZ41" s="122"/>
      <c r="IA41" s="122"/>
      <c r="IB41" s="122"/>
      <c r="IC41" s="122"/>
      <c r="ID41" s="122"/>
      <c r="IE41" s="122"/>
      <c r="IF41" s="122"/>
      <c r="IG41" s="122"/>
      <c r="IH41" s="122"/>
      <c r="II41" s="122"/>
      <c r="IJ41" s="122"/>
      <c r="IK41" s="122"/>
      <c r="IL41" s="122"/>
      <c r="IM41" s="122"/>
      <c r="IN41" s="122"/>
      <c r="IO41" s="122"/>
      <c r="IP41" s="122"/>
      <c r="IQ41" s="122"/>
      <c r="IR41" s="122"/>
      <c r="IS41" s="122"/>
      <c r="IT41" s="122"/>
      <c r="IU41" s="122"/>
      <c r="IV41" s="122"/>
      <c r="IW41" s="122"/>
    </row>
    <row r="42" spans="1:257" s="123" customFormat="1" ht="45">
      <c r="A42" s="427"/>
      <c r="B42" s="415"/>
      <c r="C42" s="430"/>
      <c r="D42" s="180" t="s">
        <v>472</v>
      </c>
      <c r="E42" s="415"/>
      <c r="F42" s="415"/>
      <c r="G42" s="433"/>
      <c r="H42" s="409"/>
      <c r="I42" s="275" t="s">
        <v>281</v>
      </c>
      <c r="J42" s="163" t="s">
        <v>310</v>
      </c>
      <c r="K42" s="276" t="str">
        <f>IFERROR(CONCATENATE(INDEX('8- Políticas de Administración '!$B$16:$F$53,MATCH('5- Identificación de Riesgos'!J42,'8- Políticas de Administración '!$C$16:$C$54,0),1)," - ",L42),"")</f>
        <v>Mayor - 4</v>
      </c>
      <c r="L42" s="176">
        <f>IFERROR(VLOOKUP(INDEX('8- Políticas de Administración '!$B$16:$F$63,MATCH('5- Identificación de Riesgos'!J42,'8- Políticas de Administración '!$C$16:$C$64,0),1),'8- Políticas de Administración '!$B$16:$F$64,5,FALSE),"")</f>
        <v>4</v>
      </c>
      <c r="M42" s="415"/>
      <c r="N42" s="475"/>
      <c r="O42" s="479"/>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c r="CP42" s="122"/>
      <c r="CQ42" s="122"/>
      <c r="CR42" s="122"/>
      <c r="CS42" s="122"/>
      <c r="CT42" s="122"/>
      <c r="CU42" s="122"/>
      <c r="CV42" s="122"/>
      <c r="CW42" s="122"/>
      <c r="CX42" s="122"/>
      <c r="CY42" s="122"/>
      <c r="CZ42" s="122"/>
      <c r="DA42" s="122"/>
      <c r="DB42" s="122"/>
      <c r="DC42" s="122"/>
      <c r="DD42" s="122"/>
      <c r="DE42" s="122"/>
      <c r="DF42" s="122"/>
      <c r="DG42" s="122"/>
      <c r="DH42" s="122"/>
      <c r="DI42" s="122"/>
      <c r="DJ42" s="122"/>
      <c r="DK42" s="122"/>
      <c r="DL42" s="122"/>
      <c r="DM42" s="122"/>
      <c r="DN42" s="122"/>
      <c r="DO42" s="122"/>
      <c r="DP42" s="122"/>
      <c r="DQ42" s="122"/>
      <c r="DR42" s="122"/>
      <c r="DS42" s="122"/>
      <c r="DT42" s="122"/>
      <c r="DU42" s="122"/>
      <c r="DV42" s="122"/>
      <c r="DW42" s="122"/>
      <c r="DX42" s="122"/>
      <c r="DY42" s="122"/>
      <c r="DZ42" s="122"/>
      <c r="EA42" s="122"/>
      <c r="EB42" s="122"/>
      <c r="EC42" s="122"/>
      <c r="ED42" s="122"/>
      <c r="EE42" s="122"/>
      <c r="EF42" s="122"/>
      <c r="EG42" s="122"/>
      <c r="EH42" s="122"/>
      <c r="EI42" s="122"/>
      <c r="EJ42" s="122"/>
      <c r="EK42" s="122"/>
      <c r="EL42" s="122"/>
      <c r="EM42" s="122"/>
      <c r="EN42" s="122"/>
      <c r="EO42" s="122"/>
      <c r="EP42" s="122"/>
      <c r="EQ42" s="122"/>
      <c r="ER42" s="122"/>
      <c r="ES42" s="122"/>
      <c r="ET42" s="122"/>
      <c r="EU42" s="122"/>
      <c r="EV42" s="122"/>
      <c r="EW42" s="122"/>
      <c r="EX42" s="122"/>
      <c r="EY42" s="122"/>
      <c r="EZ42" s="122"/>
      <c r="FA42" s="122"/>
      <c r="FB42" s="122"/>
      <c r="FC42" s="122"/>
      <c r="FD42" s="122"/>
      <c r="FE42" s="122"/>
      <c r="FF42" s="122"/>
      <c r="FG42" s="122"/>
      <c r="FH42" s="122"/>
      <c r="FI42" s="122"/>
      <c r="FJ42" s="122"/>
      <c r="FK42" s="122"/>
      <c r="FL42" s="122"/>
      <c r="FM42" s="122"/>
      <c r="FN42" s="122"/>
      <c r="FO42" s="122"/>
      <c r="FP42" s="122"/>
      <c r="FQ42" s="122"/>
      <c r="FR42" s="122"/>
      <c r="FS42" s="122"/>
      <c r="FT42" s="122"/>
      <c r="FU42" s="122"/>
      <c r="FV42" s="122"/>
      <c r="FW42" s="122"/>
      <c r="FX42" s="122"/>
      <c r="FY42" s="122"/>
      <c r="FZ42" s="122"/>
      <c r="GA42" s="122"/>
      <c r="GB42" s="122"/>
      <c r="GC42" s="122"/>
      <c r="GD42" s="122"/>
      <c r="GE42" s="122"/>
      <c r="GF42" s="122"/>
      <c r="GG42" s="122"/>
      <c r="GH42" s="122"/>
      <c r="GI42" s="122"/>
      <c r="GJ42" s="122"/>
      <c r="GK42" s="122"/>
      <c r="GL42" s="122"/>
      <c r="GM42" s="122"/>
      <c r="GN42" s="122"/>
      <c r="GO42" s="122"/>
      <c r="GP42" s="122"/>
      <c r="GQ42" s="122"/>
      <c r="GR42" s="122"/>
      <c r="GS42" s="122"/>
      <c r="GT42" s="122"/>
      <c r="GU42" s="122"/>
      <c r="GV42" s="122"/>
      <c r="GW42" s="122"/>
      <c r="GX42" s="122"/>
      <c r="GY42" s="122"/>
      <c r="GZ42" s="122"/>
      <c r="HA42" s="122"/>
      <c r="HB42" s="122"/>
      <c r="HC42" s="122"/>
      <c r="HD42" s="122"/>
      <c r="HE42" s="122"/>
      <c r="HF42" s="122"/>
      <c r="HG42" s="122"/>
      <c r="HH42" s="122"/>
      <c r="HI42" s="122"/>
      <c r="HJ42" s="122"/>
      <c r="HK42" s="122"/>
      <c r="HL42" s="122"/>
      <c r="HM42" s="122"/>
      <c r="HN42" s="122"/>
      <c r="HO42" s="122"/>
      <c r="HP42" s="122"/>
      <c r="HQ42" s="122"/>
      <c r="HR42" s="122"/>
      <c r="HS42" s="122"/>
      <c r="HT42" s="122"/>
      <c r="HU42" s="122"/>
      <c r="HV42" s="122"/>
      <c r="HW42" s="122"/>
      <c r="HX42" s="122"/>
      <c r="HY42" s="122"/>
      <c r="HZ42" s="122"/>
      <c r="IA42" s="122"/>
      <c r="IB42" s="122"/>
      <c r="IC42" s="122"/>
      <c r="ID42" s="122"/>
      <c r="IE42" s="122"/>
      <c r="IF42" s="122"/>
      <c r="IG42" s="122"/>
      <c r="IH42" s="122"/>
      <c r="II42" s="122"/>
      <c r="IJ42" s="122"/>
      <c r="IK42" s="122"/>
      <c r="IL42" s="122"/>
      <c r="IM42" s="122"/>
      <c r="IN42" s="122"/>
      <c r="IO42" s="122"/>
      <c r="IP42" s="122"/>
      <c r="IQ42" s="122"/>
      <c r="IR42" s="122"/>
      <c r="IS42" s="122"/>
      <c r="IT42" s="122"/>
      <c r="IU42" s="122"/>
      <c r="IV42" s="122"/>
      <c r="IW42" s="122"/>
    </row>
    <row r="43" spans="1:257" s="123" customFormat="1" ht="45">
      <c r="A43" s="427"/>
      <c r="B43" s="415"/>
      <c r="C43" s="430"/>
      <c r="D43" s="181" t="s">
        <v>473</v>
      </c>
      <c r="E43" s="415"/>
      <c r="F43" s="415"/>
      <c r="G43" s="433"/>
      <c r="H43" s="409"/>
      <c r="I43" s="275" t="s">
        <v>281</v>
      </c>
      <c r="J43" s="163" t="s">
        <v>310</v>
      </c>
      <c r="K43" s="276" t="str">
        <f>IFERROR(CONCATENATE(INDEX('8- Políticas de Administración '!$B$16:$F$53,MATCH('5- Identificación de Riesgos'!J43,'8- Políticas de Administración '!$C$16:$C$54,0),1)," - ",L43),"")</f>
        <v>Mayor - 4</v>
      </c>
      <c r="L43" s="176">
        <f>IFERROR(VLOOKUP(INDEX('8- Políticas de Administración '!$B$16:$F$63,MATCH('5- Identificación de Riesgos'!J43,'8- Políticas de Administración '!$C$16:$C$64,0),1),'8- Políticas de Administración '!$B$16:$F$64,5,FALSE),"")</f>
        <v>4</v>
      </c>
      <c r="M43" s="415"/>
      <c r="N43" s="475"/>
      <c r="O43" s="479"/>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c r="DC43" s="122"/>
      <c r="DD43" s="122"/>
      <c r="DE43" s="122"/>
      <c r="DF43" s="122"/>
      <c r="DG43" s="122"/>
      <c r="DH43" s="122"/>
      <c r="DI43" s="122"/>
      <c r="DJ43" s="122"/>
      <c r="DK43" s="122"/>
      <c r="DL43" s="122"/>
      <c r="DM43" s="122"/>
      <c r="DN43" s="122"/>
      <c r="DO43" s="122"/>
      <c r="DP43" s="122"/>
      <c r="DQ43" s="122"/>
      <c r="DR43" s="122"/>
      <c r="DS43" s="122"/>
      <c r="DT43" s="122"/>
      <c r="DU43" s="122"/>
      <c r="DV43" s="122"/>
      <c r="DW43" s="122"/>
      <c r="DX43" s="122"/>
      <c r="DY43" s="122"/>
      <c r="DZ43" s="122"/>
      <c r="EA43" s="122"/>
      <c r="EB43" s="122"/>
      <c r="EC43" s="122"/>
      <c r="ED43" s="122"/>
      <c r="EE43" s="122"/>
      <c r="EF43" s="122"/>
      <c r="EG43" s="122"/>
      <c r="EH43" s="122"/>
      <c r="EI43" s="122"/>
      <c r="EJ43" s="122"/>
      <c r="EK43" s="122"/>
      <c r="EL43" s="122"/>
      <c r="EM43" s="122"/>
      <c r="EN43" s="122"/>
      <c r="EO43" s="122"/>
      <c r="EP43" s="122"/>
      <c r="EQ43" s="122"/>
      <c r="ER43" s="122"/>
      <c r="ES43" s="122"/>
      <c r="ET43" s="122"/>
      <c r="EU43" s="122"/>
      <c r="EV43" s="122"/>
      <c r="EW43" s="122"/>
      <c r="EX43" s="122"/>
      <c r="EY43" s="122"/>
      <c r="EZ43" s="122"/>
      <c r="FA43" s="122"/>
      <c r="FB43" s="122"/>
      <c r="FC43" s="122"/>
      <c r="FD43" s="122"/>
      <c r="FE43" s="122"/>
      <c r="FF43" s="122"/>
      <c r="FG43" s="122"/>
      <c r="FH43" s="122"/>
      <c r="FI43" s="122"/>
      <c r="FJ43" s="122"/>
      <c r="FK43" s="122"/>
      <c r="FL43" s="122"/>
      <c r="FM43" s="122"/>
      <c r="FN43" s="122"/>
      <c r="FO43" s="122"/>
      <c r="FP43" s="122"/>
      <c r="FQ43" s="122"/>
      <c r="FR43" s="122"/>
      <c r="FS43" s="122"/>
      <c r="FT43" s="122"/>
      <c r="FU43" s="122"/>
      <c r="FV43" s="122"/>
      <c r="FW43" s="122"/>
      <c r="FX43" s="122"/>
      <c r="FY43" s="122"/>
      <c r="FZ43" s="122"/>
      <c r="GA43" s="122"/>
      <c r="GB43" s="122"/>
      <c r="GC43" s="122"/>
      <c r="GD43" s="122"/>
      <c r="GE43" s="122"/>
      <c r="GF43" s="122"/>
      <c r="GG43" s="122"/>
      <c r="GH43" s="122"/>
      <c r="GI43" s="122"/>
      <c r="GJ43" s="122"/>
      <c r="GK43" s="122"/>
      <c r="GL43" s="122"/>
      <c r="GM43" s="122"/>
      <c r="GN43" s="122"/>
      <c r="GO43" s="122"/>
      <c r="GP43" s="122"/>
      <c r="GQ43" s="122"/>
      <c r="GR43" s="122"/>
      <c r="GS43" s="122"/>
      <c r="GT43" s="122"/>
      <c r="GU43" s="122"/>
      <c r="GV43" s="122"/>
      <c r="GW43" s="122"/>
      <c r="GX43" s="122"/>
      <c r="GY43" s="122"/>
      <c r="GZ43" s="122"/>
      <c r="HA43" s="122"/>
      <c r="HB43" s="122"/>
      <c r="HC43" s="122"/>
      <c r="HD43" s="122"/>
      <c r="HE43" s="122"/>
      <c r="HF43" s="122"/>
      <c r="HG43" s="122"/>
      <c r="HH43" s="122"/>
      <c r="HI43" s="122"/>
      <c r="HJ43" s="122"/>
      <c r="HK43" s="122"/>
      <c r="HL43" s="122"/>
      <c r="HM43" s="122"/>
      <c r="HN43" s="122"/>
      <c r="HO43" s="122"/>
      <c r="HP43" s="122"/>
      <c r="HQ43" s="122"/>
      <c r="HR43" s="122"/>
      <c r="HS43" s="122"/>
      <c r="HT43" s="122"/>
      <c r="HU43" s="122"/>
      <c r="HV43" s="122"/>
      <c r="HW43" s="122"/>
      <c r="HX43" s="122"/>
      <c r="HY43" s="122"/>
      <c r="HZ43" s="122"/>
      <c r="IA43" s="122"/>
      <c r="IB43" s="122"/>
      <c r="IC43" s="122"/>
      <c r="ID43" s="122"/>
      <c r="IE43" s="122"/>
      <c r="IF43" s="122"/>
      <c r="IG43" s="122"/>
      <c r="IH43" s="122"/>
      <c r="II43" s="122"/>
      <c r="IJ43" s="122"/>
      <c r="IK43" s="122"/>
      <c r="IL43" s="122"/>
      <c r="IM43" s="122"/>
      <c r="IN43" s="122"/>
      <c r="IO43" s="122"/>
      <c r="IP43" s="122"/>
      <c r="IQ43" s="122"/>
      <c r="IR43" s="122"/>
      <c r="IS43" s="122"/>
      <c r="IT43" s="122"/>
      <c r="IU43" s="122"/>
      <c r="IV43" s="122"/>
      <c r="IW43" s="122"/>
    </row>
    <row r="44" spans="1:257" s="123" customFormat="1" ht="45">
      <c r="A44" s="427"/>
      <c r="B44" s="415"/>
      <c r="C44" s="430"/>
      <c r="D44" s="161" t="s">
        <v>311</v>
      </c>
      <c r="E44" s="415"/>
      <c r="F44" s="415"/>
      <c r="G44" s="433"/>
      <c r="H44" s="409"/>
      <c r="I44" s="275" t="s">
        <v>281</v>
      </c>
      <c r="J44" s="163" t="s">
        <v>310</v>
      </c>
      <c r="K44" s="276" t="str">
        <f>IFERROR(CONCATENATE(INDEX('8- Políticas de Administración '!$B$16:$F$53,MATCH('5- Identificación de Riesgos'!J44,'8- Políticas de Administración '!$C$16:$C$54,0),1)," - ",L44),"")</f>
        <v>Mayor - 4</v>
      </c>
      <c r="L44" s="176">
        <f>IFERROR(VLOOKUP(INDEX('8- Políticas de Administración '!$B$16:$F$63,MATCH('5- Identificación de Riesgos'!J44,'8- Políticas de Administración '!$C$16:$C$64,0),1),'8- Políticas de Administración '!$B$16:$F$64,5,FALSE),"")</f>
        <v>4</v>
      </c>
      <c r="M44" s="415"/>
      <c r="N44" s="475"/>
      <c r="O44" s="479"/>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2"/>
      <c r="BL44" s="122"/>
      <c r="BM44" s="122"/>
      <c r="BN44" s="122"/>
      <c r="BO44" s="122"/>
      <c r="BP44" s="122"/>
      <c r="BQ44" s="122"/>
      <c r="BR44" s="122"/>
      <c r="BS44" s="122"/>
      <c r="BT44" s="122"/>
      <c r="BU44" s="122"/>
      <c r="BV44" s="122"/>
      <c r="BW44" s="122"/>
      <c r="BX44" s="122"/>
      <c r="BY44" s="122"/>
      <c r="BZ44" s="122"/>
      <c r="CA44" s="122"/>
      <c r="CB44" s="122"/>
      <c r="CC44" s="122"/>
      <c r="CD44" s="122"/>
      <c r="CE44" s="122"/>
      <c r="CF44" s="122"/>
      <c r="CG44" s="122"/>
      <c r="CH44" s="122"/>
      <c r="CI44" s="122"/>
      <c r="CJ44" s="122"/>
      <c r="CK44" s="122"/>
      <c r="CL44" s="122"/>
      <c r="CM44" s="122"/>
      <c r="CN44" s="122"/>
      <c r="CO44" s="122"/>
      <c r="CP44" s="122"/>
      <c r="CQ44" s="122"/>
      <c r="CR44" s="122"/>
      <c r="CS44" s="122"/>
      <c r="CT44" s="122"/>
      <c r="CU44" s="122"/>
      <c r="CV44" s="122"/>
      <c r="CW44" s="122"/>
      <c r="CX44" s="122"/>
      <c r="CY44" s="122"/>
      <c r="CZ44" s="122"/>
      <c r="DA44" s="122"/>
      <c r="DB44" s="122"/>
      <c r="DC44" s="122"/>
      <c r="DD44" s="122"/>
      <c r="DE44" s="122"/>
      <c r="DF44" s="122"/>
      <c r="DG44" s="122"/>
      <c r="DH44" s="122"/>
      <c r="DI44" s="122"/>
      <c r="DJ44" s="122"/>
      <c r="DK44" s="122"/>
      <c r="DL44" s="122"/>
      <c r="DM44" s="122"/>
      <c r="DN44" s="122"/>
      <c r="DO44" s="122"/>
      <c r="DP44" s="122"/>
      <c r="DQ44" s="122"/>
      <c r="DR44" s="122"/>
      <c r="DS44" s="122"/>
      <c r="DT44" s="122"/>
      <c r="DU44" s="122"/>
      <c r="DV44" s="122"/>
      <c r="DW44" s="122"/>
      <c r="DX44" s="122"/>
      <c r="DY44" s="122"/>
      <c r="DZ44" s="122"/>
      <c r="EA44" s="122"/>
      <c r="EB44" s="122"/>
      <c r="EC44" s="122"/>
      <c r="ED44" s="122"/>
      <c r="EE44" s="122"/>
      <c r="EF44" s="122"/>
      <c r="EG44" s="122"/>
      <c r="EH44" s="122"/>
      <c r="EI44" s="122"/>
      <c r="EJ44" s="122"/>
      <c r="EK44" s="122"/>
      <c r="EL44" s="122"/>
      <c r="EM44" s="122"/>
      <c r="EN44" s="122"/>
      <c r="EO44" s="122"/>
      <c r="EP44" s="122"/>
      <c r="EQ44" s="122"/>
      <c r="ER44" s="122"/>
      <c r="ES44" s="122"/>
      <c r="ET44" s="122"/>
      <c r="EU44" s="122"/>
      <c r="EV44" s="122"/>
      <c r="EW44" s="122"/>
      <c r="EX44" s="122"/>
      <c r="EY44" s="122"/>
      <c r="EZ44" s="122"/>
      <c r="FA44" s="122"/>
      <c r="FB44" s="122"/>
      <c r="FC44" s="122"/>
      <c r="FD44" s="122"/>
      <c r="FE44" s="122"/>
      <c r="FF44" s="122"/>
      <c r="FG44" s="122"/>
      <c r="FH44" s="122"/>
      <c r="FI44" s="122"/>
      <c r="FJ44" s="122"/>
      <c r="FK44" s="122"/>
      <c r="FL44" s="122"/>
      <c r="FM44" s="122"/>
      <c r="FN44" s="122"/>
      <c r="FO44" s="122"/>
      <c r="FP44" s="122"/>
      <c r="FQ44" s="122"/>
      <c r="FR44" s="122"/>
      <c r="FS44" s="122"/>
      <c r="FT44" s="122"/>
      <c r="FU44" s="122"/>
      <c r="FV44" s="122"/>
      <c r="FW44" s="122"/>
      <c r="FX44" s="122"/>
      <c r="FY44" s="122"/>
      <c r="FZ44" s="122"/>
      <c r="GA44" s="122"/>
      <c r="GB44" s="122"/>
      <c r="GC44" s="122"/>
      <c r="GD44" s="122"/>
      <c r="GE44" s="122"/>
      <c r="GF44" s="122"/>
      <c r="GG44" s="122"/>
      <c r="GH44" s="122"/>
      <c r="GI44" s="122"/>
      <c r="GJ44" s="122"/>
      <c r="GK44" s="122"/>
      <c r="GL44" s="122"/>
      <c r="GM44" s="122"/>
      <c r="GN44" s="122"/>
      <c r="GO44" s="122"/>
      <c r="GP44" s="122"/>
      <c r="GQ44" s="122"/>
      <c r="GR44" s="122"/>
      <c r="GS44" s="122"/>
      <c r="GT44" s="122"/>
      <c r="GU44" s="122"/>
      <c r="GV44" s="122"/>
      <c r="GW44" s="122"/>
      <c r="GX44" s="122"/>
      <c r="GY44" s="122"/>
      <c r="GZ44" s="122"/>
      <c r="HA44" s="122"/>
      <c r="HB44" s="122"/>
      <c r="HC44" s="122"/>
      <c r="HD44" s="122"/>
      <c r="HE44" s="122"/>
      <c r="HF44" s="122"/>
      <c r="HG44" s="122"/>
      <c r="HH44" s="122"/>
      <c r="HI44" s="122"/>
      <c r="HJ44" s="122"/>
      <c r="HK44" s="122"/>
      <c r="HL44" s="122"/>
      <c r="HM44" s="122"/>
      <c r="HN44" s="122"/>
      <c r="HO44" s="122"/>
      <c r="HP44" s="122"/>
      <c r="HQ44" s="122"/>
      <c r="HR44" s="122"/>
      <c r="HS44" s="122"/>
      <c r="HT44" s="122"/>
      <c r="HU44" s="122"/>
      <c r="HV44" s="122"/>
      <c r="HW44" s="122"/>
      <c r="HX44" s="122"/>
      <c r="HY44" s="122"/>
      <c r="HZ44" s="122"/>
      <c r="IA44" s="122"/>
      <c r="IB44" s="122"/>
      <c r="IC44" s="122"/>
      <c r="ID44" s="122"/>
      <c r="IE44" s="122"/>
      <c r="IF44" s="122"/>
      <c r="IG44" s="122"/>
      <c r="IH44" s="122"/>
      <c r="II44" s="122"/>
      <c r="IJ44" s="122"/>
      <c r="IK44" s="122"/>
      <c r="IL44" s="122"/>
      <c r="IM44" s="122"/>
      <c r="IN44" s="122"/>
      <c r="IO44" s="122"/>
      <c r="IP44" s="122"/>
      <c r="IQ44" s="122"/>
      <c r="IR44" s="122"/>
      <c r="IS44" s="122"/>
      <c r="IT44" s="122"/>
      <c r="IU44" s="122"/>
      <c r="IV44" s="122"/>
      <c r="IW44" s="122"/>
    </row>
    <row r="45" spans="1:257" s="123" customFormat="1" ht="45.75" thickBot="1">
      <c r="A45" s="428"/>
      <c r="B45" s="416"/>
      <c r="C45" s="431"/>
      <c r="D45" s="300" t="s">
        <v>312</v>
      </c>
      <c r="E45" s="416"/>
      <c r="F45" s="416"/>
      <c r="G45" s="434"/>
      <c r="H45" s="410"/>
      <c r="I45" s="281" t="s">
        <v>281</v>
      </c>
      <c r="J45" s="301" t="s">
        <v>310</v>
      </c>
      <c r="K45" s="277" t="str">
        <f>IFERROR(CONCATENATE(INDEX('8- Políticas de Administración '!$B$16:$F$53,MATCH('5- Identificación de Riesgos'!J45,'8- Políticas de Administración '!$C$16:$C$54,0),1)," - ",L45),"")</f>
        <v>Mayor - 4</v>
      </c>
      <c r="L45" s="177">
        <f>IFERROR(VLOOKUP(INDEX('8- Políticas de Administración '!$B$16:$F$63,MATCH('5- Identificación de Riesgos'!J45,'8- Políticas de Administración '!$C$16:$C$64,0),1),'8- Políticas de Administración '!$B$16:$F$64,5,FALSE),"")</f>
        <v>4</v>
      </c>
      <c r="M45" s="416"/>
      <c r="N45" s="476"/>
      <c r="O45" s="479"/>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c r="DC45" s="122"/>
      <c r="DD45" s="122"/>
      <c r="DE45" s="122"/>
      <c r="DF45" s="122"/>
      <c r="DG45" s="122"/>
      <c r="DH45" s="122"/>
      <c r="DI45" s="122"/>
      <c r="DJ45" s="122"/>
      <c r="DK45" s="122"/>
      <c r="DL45" s="122"/>
      <c r="DM45" s="122"/>
      <c r="DN45" s="122"/>
      <c r="DO45" s="122"/>
      <c r="DP45" s="122"/>
      <c r="DQ45" s="122"/>
      <c r="DR45" s="122"/>
      <c r="DS45" s="122"/>
      <c r="DT45" s="122"/>
      <c r="DU45" s="122"/>
      <c r="DV45" s="122"/>
      <c r="DW45" s="122"/>
      <c r="DX45" s="122"/>
      <c r="DY45" s="122"/>
      <c r="DZ45" s="122"/>
      <c r="EA45" s="122"/>
      <c r="EB45" s="122"/>
      <c r="EC45" s="122"/>
      <c r="ED45" s="122"/>
      <c r="EE45" s="122"/>
      <c r="EF45" s="122"/>
      <c r="EG45" s="122"/>
      <c r="EH45" s="122"/>
      <c r="EI45" s="122"/>
      <c r="EJ45" s="122"/>
      <c r="EK45" s="122"/>
      <c r="EL45" s="122"/>
      <c r="EM45" s="122"/>
      <c r="EN45" s="122"/>
      <c r="EO45" s="122"/>
      <c r="EP45" s="122"/>
      <c r="EQ45" s="122"/>
      <c r="ER45" s="122"/>
      <c r="ES45" s="122"/>
      <c r="ET45" s="122"/>
      <c r="EU45" s="122"/>
      <c r="EV45" s="122"/>
      <c r="EW45" s="122"/>
      <c r="EX45" s="122"/>
      <c r="EY45" s="122"/>
      <c r="EZ45" s="122"/>
      <c r="FA45" s="122"/>
      <c r="FB45" s="122"/>
      <c r="FC45" s="122"/>
      <c r="FD45" s="122"/>
      <c r="FE45" s="122"/>
      <c r="FF45" s="122"/>
      <c r="FG45" s="122"/>
      <c r="FH45" s="122"/>
      <c r="FI45" s="122"/>
      <c r="FJ45" s="122"/>
      <c r="FK45" s="122"/>
      <c r="FL45" s="122"/>
      <c r="FM45" s="122"/>
      <c r="FN45" s="122"/>
      <c r="FO45" s="122"/>
      <c r="FP45" s="122"/>
      <c r="FQ45" s="122"/>
      <c r="FR45" s="122"/>
      <c r="FS45" s="122"/>
      <c r="FT45" s="122"/>
      <c r="FU45" s="122"/>
      <c r="FV45" s="122"/>
      <c r="FW45" s="122"/>
      <c r="FX45" s="122"/>
      <c r="FY45" s="122"/>
      <c r="FZ45" s="122"/>
      <c r="GA45" s="122"/>
      <c r="GB45" s="122"/>
      <c r="GC45" s="122"/>
      <c r="GD45" s="122"/>
      <c r="GE45" s="122"/>
      <c r="GF45" s="122"/>
      <c r="GG45" s="122"/>
      <c r="GH45" s="122"/>
      <c r="GI45" s="122"/>
      <c r="GJ45" s="122"/>
      <c r="GK45" s="122"/>
      <c r="GL45" s="122"/>
      <c r="GM45" s="122"/>
      <c r="GN45" s="122"/>
      <c r="GO45" s="122"/>
      <c r="GP45" s="122"/>
      <c r="GQ45" s="122"/>
      <c r="GR45" s="122"/>
      <c r="GS45" s="122"/>
      <c r="GT45" s="122"/>
      <c r="GU45" s="122"/>
      <c r="GV45" s="122"/>
      <c r="GW45" s="122"/>
      <c r="GX45" s="122"/>
      <c r="GY45" s="122"/>
      <c r="GZ45" s="122"/>
      <c r="HA45" s="122"/>
      <c r="HB45" s="122"/>
      <c r="HC45" s="122"/>
      <c r="HD45" s="122"/>
      <c r="HE45" s="122"/>
      <c r="HF45" s="122"/>
      <c r="HG45" s="122"/>
      <c r="HH45" s="122"/>
      <c r="HI45" s="122"/>
      <c r="HJ45" s="122"/>
      <c r="HK45" s="122"/>
      <c r="HL45" s="122"/>
      <c r="HM45" s="122"/>
      <c r="HN45" s="122"/>
      <c r="HO45" s="122"/>
      <c r="HP45" s="122"/>
      <c r="HQ45" s="122"/>
      <c r="HR45" s="122"/>
      <c r="HS45" s="122"/>
      <c r="HT45" s="122"/>
      <c r="HU45" s="122"/>
      <c r="HV45" s="122"/>
      <c r="HW45" s="122"/>
      <c r="HX45" s="122"/>
      <c r="HY45" s="122"/>
      <c r="HZ45" s="122"/>
      <c r="IA45" s="122"/>
      <c r="IB45" s="122"/>
      <c r="IC45" s="122"/>
      <c r="ID45" s="122"/>
      <c r="IE45" s="122"/>
      <c r="IF45" s="122"/>
      <c r="IG45" s="122"/>
      <c r="IH45" s="122"/>
      <c r="II45" s="122"/>
      <c r="IJ45" s="122"/>
      <c r="IK45" s="122"/>
      <c r="IL45" s="122"/>
      <c r="IM45" s="122"/>
      <c r="IN45" s="122"/>
      <c r="IO45" s="122"/>
      <c r="IP45" s="122"/>
      <c r="IQ45" s="122"/>
      <c r="IR45" s="122"/>
      <c r="IS45" s="122"/>
      <c r="IT45" s="122"/>
      <c r="IU45" s="122"/>
      <c r="IV45" s="122"/>
      <c r="IW45" s="122"/>
    </row>
    <row r="46" spans="1:257" ht="114" customHeight="1">
      <c r="A46" s="426">
        <v>8</v>
      </c>
      <c r="B46" s="414" t="s">
        <v>315</v>
      </c>
      <c r="C46" s="481" t="s">
        <v>316</v>
      </c>
      <c r="D46" s="299" t="s">
        <v>313</v>
      </c>
      <c r="E46" s="414">
        <v>676</v>
      </c>
      <c r="F46" s="414">
        <v>676</v>
      </c>
      <c r="G46" s="432">
        <f t="shared" ref="G46" si="4">F46/E46</f>
        <v>1</v>
      </c>
      <c r="H46" s="408" t="str">
        <f>CONCATENATE(IF(G46&lt;='8- Políticas de Administración '!$D$6,'8- Políticas de Administración '!$B$6,IF(G46&lt;='8- Políticas de Administración '!$D$7,'8- Políticas de Administración '!$B$7,IF(G46&lt;='8- Políticas de Administración '!$D$8,'8- Políticas de Administración '!$B$8,IF(G46&lt;='8- Políticas de Administración '!$D$9,'8- Políticas de Administración '!$B$9,IF(G46&lt;='8- Políticas de Administración '!$D$10,'8- Políticas de Administración '!$B$10,"Probabilidad no valida")))))," - ",VLOOKUP(IF(G46&lt;='8- Políticas de Administración '!$D$6,'8- Políticas de Administración '!$B$6,IF(G46&lt;='8- Políticas de Administración '!$D$7,'8- Políticas de Administración '!$B$7,IF(G46&lt;='8- Políticas de Administración '!$D$8,'8- Políticas de Administración '!$B$8,IF(G46&lt;='8- Políticas de Administración '!$D$9,'8- Políticas de Administración '!$B$9,IF(G46&lt;='8- Políticas de Administración '!$D$10,'8- Políticas de Administración '!$B$10,"Probabilidad no valida"))))),'8- Políticas de Administración '!$B$6:$F$10,5,FALSE))</f>
        <v>Muy Alta - 5</v>
      </c>
      <c r="I46" s="280" t="s">
        <v>281</v>
      </c>
      <c r="J46" s="162" t="s">
        <v>310</v>
      </c>
      <c r="K46" s="280" t="str">
        <f>IFERROR(CONCATENATE(INDEX('8- Políticas de Administración '!$B$16:$F$53,MATCH('5- Identificación de Riesgos'!J46,'8- Políticas de Administración '!$C$16:$C$54,0),1)," - ",L46),"")</f>
        <v>Mayor - 4</v>
      </c>
      <c r="L46" s="175">
        <f>IFERROR(VLOOKUP(INDEX('8- Políticas de Administración '!$B$16:$F$63,MATCH('5- Identificación de Riesgos'!J46,'8- Políticas de Administración '!$C$16:$C$64,0),1),'8- Políticas de Administración '!$B$16:$F$64,5,FALSE),"")</f>
        <v>4</v>
      </c>
      <c r="M46" s="414" t="str">
        <f>IFERROR(CONCATENATE(INDEX('8- Políticas de Administración '!$B$16:$F$53,MATCH(ROUND(AVERAGE(L46:L48),0),'8- Políticas de Administración '!$F$16:$F$53,0),1)," - ",ROUND(AVERAGE(L46:L48),0)),"")</f>
        <v>Mayor - 4</v>
      </c>
      <c r="N46" s="474" t="str">
        <f>IFERROR(CONCATENATE(VLOOKUP((LEFT(H46,LEN(H46)-4)&amp;LEFT(M46,LEN(M46)-4)),'9- Matriz de Calor '!$D$18:$E$42,2,0)," - ",RIGHT(H46,1)*RIGHT(M46,1)),"")</f>
        <v>Alto - 20</v>
      </c>
      <c r="O46" s="477">
        <f>RIGHT(H46,1)*RIGHT(M46,1)</f>
        <v>20</v>
      </c>
      <c r="P46" s="179" t="s">
        <v>317</v>
      </c>
      <c r="Q46" s="466" t="s">
        <v>318</v>
      </c>
      <c r="R46" s="467"/>
      <c r="S46" s="467"/>
      <c r="T46" s="467"/>
      <c r="U46" s="467"/>
      <c r="V46" s="467"/>
      <c r="W46" s="467"/>
      <c r="X46" s="467"/>
      <c r="Y46" s="468"/>
    </row>
    <row r="47" spans="1:257" ht="30" customHeight="1">
      <c r="A47" s="427"/>
      <c r="B47" s="415"/>
      <c r="C47" s="472"/>
      <c r="D47" s="180" t="s">
        <v>314</v>
      </c>
      <c r="E47" s="415"/>
      <c r="F47" s="415"/>
      <c r="G47" s="433"/>
      <c r="H47" s="409"/>
      <c r="I47" s="276" t="s">
        <v>281</v>
      </c>
      <c r="J47" s="278" t="s">
        <v>310</v>
      </c>
      <c r="K47" s="276" t="str">
        <f>IFERROR(CONCATENATE(INDEX('8- Políticas de Administración '!$B$16:$F$53,MATCH('5- Identificación de Riesgos'!J47,'8- Políticas de Administración '!$C$16:$C$54,0),1)," - ",L47),"")</f>
        <v>Mayor - 4</v>
      </c>
      <c r="L47" s="176">
        <f>IFERROR(VLOOKUP(INDEX('8- Políticas de Administración '!$B$16:$F$63,MATCH('5- Identificación de Riesgos'!J47,'8- Políticas de Administración '!$C$16:$C$64,0),1),'8- Políticas de Administración '!$B$16:$F$64,5,FALSE),"")</f>
        <v>4</v>
      </c>
      <c r="M47" s="415"/>
      <c r="N47" s="475"/>
      <c r="O47" s="478"/>
      <c r="Q47" s="469"/>
      <c r="R47" s="470"/>
      <c r="S47" s="470"/>
      <c r="T47" s="470"/>
      <c r="U47" s="470"/>
      <c r="V47" s="470"/>
      <c r="W47" s="470"/>
      <c r="X47" s="470"/>
      <c r="Y47" s="471"/>
    </row>
    <row r="48" spans="1:257" ht="30" customHeight="1" thickBot="1">
      <c r="A48" s="428"/>
      <c r="B48" s="416"/>
      <c r="C48" s="482"/>
      <c r="D48" s="302" t="s">
        <v>477</v>
      </c>
      <c r="E48" s="416"/>
      <c r="F48" s="416"/>
      <c r="G48" s="434"/>
      <c r="H48" s="410"/>
      <c r="I48" s="277" t="s">
        <v>281</v>
      </c>
      <c r="J48" s="279" t="s">
        <v>310</v>
      </c>
      <c r="K48" s="277" t="str">
        <f>IFERROR(CONCATENATE(INDEX('8- Políticas de Administración '!$B$16:$F$53,MATCH('5- Identificación de Riesgos'!J48,'8- Políticas de Administración '!$C$16:$C$54,0),1)," - ",L48),"")</f>
        <v>Mayor - 4</v>
      </c>
      <c r="L48" s="177">
        <f>IFERROR(VLOOKUP(INDEX('8- Políticas de Administración '!$B$16:$F$63,MATCH('5- Identificación de Riesgos'!J48,'8- Políticas de Administración '!$C$16:$C$64,0),1),'8- Políticas de Administración '!$B$16:$F$64,5,FALSE),"")</f>
        <v>4</v>
      </c>
      <c r="M48" s="416"/>
      <c r="N48" s="476"/>
      <c r="O48" s="478"/>
      <c r="Q48" s="469"/>
      <c r="R48" s="470"/>
      <c r="S48" s="470"/>
      <c r="T48" s="470"/>
      <c r="U48" s="470"/>
      <c r="V48" s="470"/>
      <c r="W48" s="470"/>
      <c r="X48" s="470"/>
      <c r="Y48" s="471"/>
    </row>
    <row r="49" spans="1:14" ht="96.75" customHeight="1">
      <c r="A49" s="480">
        <v>9</v>
      </c>
      <c r="B49" s="411" t="s">
        <v>492</v>
      </c>
      <c r="C49" s="429" t="s">
        <v>585</v>
      </c>
      <c r="D49" s="299" t="s">
        <v>313</v>
      </c>
      <c r="E49" s="414">
        <v>676</v>
      </c>
      <c r="F49" s="414">
        <v>676</v>
      </c>
      <c r="G49" s="432">
        <f t="shared" ref="G49" si="5">F49/E49</f>
        <v>1</v>
      </c>
      <c r="H49" s="408" t="str">
        <f>CONCATENATE(IF(G49&lt;='8-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 - ",VLOOKUP(IF(G49&lt;='8- Políticas de Administración '!$D$6,'8- Políticas de Administración '!$B$6,IF(G49&lt;='8- Políticas de Administración '!$D$7,'8- Políticas de Administración '!$B$7,IF(G49&lt;='8- Políticas de Administración '!$D$8,'8- Políticas de Administración '!$B$8,IF(G49&lt;='8- Políticas de Administración '!$D$9,'8- Políticas de Administración '!$B$9,IF(G49&lt;='8- Políticas de Administración '!$D$10,'8- Políticas de Administración '!$B$10,"Probabilidad no valida"))))),'8- Políticas de Administración '!$B$6:$F$10,5,FALSE))</f>
        <v>Muy Alta - 5</v>
      </c>
      <c r="I49" s="280" t="s">
        <v>281</v>
      </c>
      <c r="J49" s="162" t="s">
        <v>310</v>
      </c>
      <c r="K49" s="280" t="str">
        <f>IFERROR(CONCATENATE(INDEX('8- Políticas de Administración '!$B$16:$F$53,MATCH('5- Identificación de Riesgos'!J49,'8- Políticas de Administración '!$C$16:$C$54,0),1)," - ",L49),"")</f>
        <v>Mayor - 4</v>
      </c>
      <c r="L49" s="175">
        <f>IFERROR(VLOOKUP(INDEX('8- Políticas de Administración '!$B$16:$F$63,MATCH('5- Identificación de Riesgos'!J49,'8- Políticas de Administración '!$C$16:$C$64,0),1),'8- Políticas de Administración '!$B$16:$F$64,5,FALSE),"")</f>
        <v>4</v>
      </c>
      <c r="M49" s="414" t="str">
        <f>IFERROR(CONCATENATE(INDEX('8- Políticas de Administración '!$B$16:$F$53,MATCH(ROUND(AVERAGE(L49:L50),0),'8- Políticas de Administración '!$F$16:$F$53,0),1)," - ",ROUND(AVERAGE(L49:L50),0)),"")</f>
        <v>Mayor - 4</v>
      </c>
      <c r="N49" s="474" t="str">
        <f>IFERROR(CONCATENATE(VLOOKUP((LEFT(H49,LEN(H49)-4)&amp;LEFT(M49,LEN(M49)-4)),'9- Matriz de Calor '!$D$18:$E$42,2,0)," - ",RIGHT(H49,1)*RIGHT(M49,1)),"")</f>
        <v>Alto - 20</v>
      </c>
    </row>
    <row r="50" spans="1:14" ht="128.25" customHeight="1" thickBot="1">
      <c r="A50" s="427"/>
      <c r="B50" s="413"/>
      <c r="C50" s="431"/>
      <c r="D50" s="303" t="s">
        <v>314</v>
      </c>
      <c r="E50" s="416"/>
      <c r="F50" s="416"/>
      <c r="G50" s="434"/>
      <c r="H50" s="410"/>
      <c r="I50" s="281" t="s">
        <v>281</v>
      </c>
      <c r="J50" s="301" t="s">
        <v>310</v>
      </c>
      <c r="K50" s="277" t="str">
        <f>IFERROR(CONCATENATE(INDEX('8- Políticas de Administración '!$B$16:$F$53,MATCH('5- Identificación de Riesgos'!J50,'8- Políticas de Administración '!$C$16:$C$54,0),1)," - ",L50),"")</f>
        <v>Mayor - 4</v>
      </c>
      <c r="L50" s="177">
        <f>IFERROR(VLOOKUP(INDEX('8- Políticas de Administración '!$B$16:$F$63,MATCH('5- Identificación de Riesgos'!J50,'8- Políticas de Administración '!$C$16:$C$64,0),1),'8- Políticas de Administración '!$B$16:$F$64,5,FALSE),"")</f>
        <v>4</v>
      </c>
      <c r="M50" s="416"/>
      <c r="N50" s="476"/>
    </row>
  </sheetData>
  <mergeCells count="113">
    <mergeCell ref="A49:A50"/>
    <mergeCell ref="B49:B50"/>
    <mergeCell ref="C49:C50"/>
    <mergeCell ref="E49:E50"/>
    <mergeCell ref="F49:F50"/>
    <mergeCell ref="A46:A48"/>
    <mergeCell ref="B46:B48"/>
    <mergeCell ref="C46:C48"/>
    <mergeCell ref="E46:E48"/>
    <mergeCell ref="F46:F48"/>
    <mergeCell ref="G49:G50"/>
    <mergeCell ref="H49:H50"/>
    <mergeCell ref="M49:M50"/>
    <mergeCell ref="N49:N50"/>
    <mergeCell ref="G41:G45"/>
    <mergeCell ref="H41:H45"/>
    <mergeCell ref="M41:M45"/>
    <mergeCell ref="N41:N45"/>
    <mergeCell ref="G35:G40"/>
    <mergeCell ref="H46:H48"/>
    <mergeCell ref="H35:H40"/>
    <mergeCell ref="G46:G48"/>
    <mergeCell ref="Q46:Y48"/>
    <mergeCell ref="O20:O23"/>
    <mergeCell ref="L8:L9"/>
    <mergeCell ref="O10:O14"/>
    <mergeCell ref="O15:O19"/>
    <mergeCell ref="N46:N48"/>
    <mergeCell ref="N20:N23"/>
    <mergeCell ref="O46:O48"/>
    <mergeCell ref="M46:M48"/>
    <mergeCell ref="M20:M23"/>
    <mergeCell ref="N35:N40"/>
    <mergeCell ref="O35:O40"/>
    <mergeCell ref="M35:M40"/>
    <mergeCell ref="M10:M14"/>
    <mergeCell ref="O30:O34"/>
    <mergeCell ref="N30:N34"/>
    <mergeCell ref="M24:M29"/>
    <mergeCell ref="N24:N29"/>
    <mergeCell ref="O24:O29"/>
    <mergeCell ref="N10:N14"/>
    <mergeCell ref="M15:M19"/>
    <mergeCell ref="N15:N19"/>
    <mergeCell ref="O41:O45"/>
    <mergeCell ref="M30:M34"/>
    <mergeCell ref="I8:I9"/>
    <mergeCell ref="G8:G9"/>
    <mergeCell ref="H8:H9"/>
    <mergeCell ref="A1:C2"/>
    <mergeCell ref="A4:C4"/>
    <mergeCell ref="A8:A9"/>
    <mergeCell ref="B8:B9"/>
    <mergeCell ref="E8:E9"/>
    <mergeCell ref="D4:O4"/>
    <mergeCell ref="D5:O5"/>
    <mergeCell ref="O8:O9"/>
    <mergeCell ref="N8:N9"/>
    <mergeCell ref="N7:O7"/>
    <mergeCell ref="K8:K9"/>
    <mergeCell ref="M8:M9"/>
    <mergeCell ref="I7:M7"/>
    <mergeCell ref="F8:F9"/>
    <mergeCell ref="A5:C5"/>
    <mergeCell ref="A6:C6"/>
    <mergeCell ref="D6:N6"/>
    <mergeCell ref="E7:H7"/>
    <mergeCell ref="D7:D9"/>
    <mergeCell ref="A15:A19"/>
    <mergeCell ref="E15:E19"/>
    <mergeCell ref="G15:G19"/>
    <mergeCell ref="H15:H19"/>
    <mergeCell ref="E10:E14"/>
    <mergeCell ref="F10:F14"/>
    <mergeCell ref="G10:G14"/>
    <mergeCell ref="B15:B19"/>
    <mergeCell ref="C15:C19"/>
    <mergeCell ref="A10:A14"/>
    <mergeCell ref="C10:C14"/>
    <mergeCell ref="B10:B14"/>
    <mergeCell ref="F15:F19"/>
    <mergeCell ref="H10:H14"/>
    <mergeCell ref="A41:A45"/>
    <mergeCell ref="B41:B45"/>
    <mergeCell ref="C41:C45"/>
    <mergeCell ref="E41:E45"/>
    <mergeCell ref="F41:F45"/>
    <mergeCell ref="A24:A29"/>
    <mergeCell ref="B24:B29"/>
    <mergeCell ref="G20:G23"/>
    <mergeCell ref="C24:C29"/>
    <mergeCell ref="E24:E29"/>
    <mergeCell ref="F24:F29"/>
    <mergeCell ref="G24:G29"/>
    <mergeCell ref="F35:F40"/>
    <mergeCell ref="B20:B23"/>
    <mergeCell ref="A20:A23"/>
    <mergeCell ref="C20:C23"/>
    <mergeCell ref="E20:E23"/>
    <mergeCell ref="A35:A40"/>
    <mergeCell ref="B35:B40"/>
    <mergeCell ref="C35:C40"/>
    <mergeCell ref="E35:E40"/>
    <mergeCell ref="H24:H29"/>
    <mergeCell ref="H20:H23"/>
    <mergeCell ref="A30:A34"/>
    <mergeCell ref="B30:B34"/>
    <mergeCell ref="C30:C34"/>
    <mergeCell ref="E30:E34"/>
    <mergeCell ref="F30:F34"/>
    <mergeCell ref="G30:G34"/>
    <mergeCell ref="H30:H34"/>
    <mergeCell ref="F20:F23"/>
  </mergeCells>
  <conditionalFormatting sqref="H10 H15">
    <cfRule type="containsText" dxfId="911" priority="966" operator="containsText" text="Muy bajo">
      <formula>NOT(ISERROR(SEARCH("Muy bajo",H10)))</formula>
    </cfRule>
    <cfRule type="containsText" dxfId="910" priority="958" operator="containsText" text="Media">
      <formula>NOT(ISERROR(SEARCH("Media",H10)))</formula>
    </cfRule>
    <cfRule type="containsText" dxfId="909" priority="957" operator="containsText" text="Media">
      <formula>NOT(ISERROR(SEARCH("Media",H10)))</formula>
    </cfRule>
    <cfRule type="containsText" dxfId="908" priority="956" operator="containsText" text="Alta">
      <formula>NOT(ISERROR(SEARCH("Alta",H10)))</formula>
    </cfRule>
    <cfRule type="cellIs" dxfId="907" priority="973" operator="between">
      <formula>1</formula>
      <formula>2</formula>
    </cfRule>
    <cfRule type="containsText" dxfId="906" priority="970" operator="containsText" text="Muy baja">
      <formula>NOT(ISERROR(SEARCH("Muy baja",H10)))</formula>
    </cfRule>
    <cfRule type="containsText" dxfId="905" priority="969" operator="containsText" text="Baja">
      <formula>NOT(ISERROR(SEARCH("Baja",H10)))</formula>
    </cfRule>
    <cfRule type="containsText" dxfId="904" priority="968" operator="containsText" text="Media">
      <formula>NOT(ISERROR(SEARCH("Media",H10)))</formula>
    </cfRule>
    <cfRule type="containsText" dxfId="903" priority="967" operator="containsText" text="Alta">
      <formula>NOT(ISERROR(SEARCH("Alta",H10)))</formula>
    </cfRule>
    <cfRule type="containsText" dxfId="902" priority="954" operator="containsText" text="Muy Alta">
      <formula>NOT(ISERROR(SEARCH("Muy Alta",H10)))</formula>
    </cfRule>
    <cfRule type="containsText" dxfId="901" priority="965" operator="containsText" text="Muy Baja'Tabla probabilidad'!">
      <formula>NOT(ISERROR(SEARCH("Muy Baja'Tabla probabilidad'!",H10)))</formula>
    </cfRule>
    <cfRule type="containsText" dxfId="900" priority="964" operator="containsText" text="Muy Baja">
      <formula>NOT(ISERROR(SEARCH("Muy Baja",H10)))</formula>
    </cfRule>
    <cfRule type="containsText" dxfId="899" priority="963" operator="containsText" text="Muy Baja">
      <formula>NOT(ISERROR(SEARCH("Muy Baja",H10)))</formula>
    </cfRule>
    <cfRule type="containsText" dxfId="898" priority="962" operator="containsText" text="Muy Baja">
      <formula>NOT(ISERROR(SEARCH("Muy Baja",H10)))</formula>
    </cfRule>
    <cfRule type="containsText" dxfId="897" priority="961" operator="containsText" text="Baja">
      <formula>NOT(ISERROR(SEARCH("Baja",H10)))</formula>
    </cfRule>
    <cfRule type="containsText" dxfId="896" priority="960" operator="containsText" text="Muy Baja">
      <formula>NOT(ISERROR(SEARCH("Muy Baja",H10)))</formula>
    </cfRule>
    <cfRule type="containsText" dxfId="895" priority="959" operator="containsText" text="Media">
      <formula>NOT(ISERROR(SEARCH("Media",H10)))</formula>
    </cfRule>
    <cfRule type="containsText" dxfId="894" priority="953" operator="containsText" text="Baja">
      <formula>NOT(ISERROR(SEARCH("Baja",H10)))</formula>
    </cfRule>
    <cfRule type="containsText" dxfId="893" priority="952" operator="containsText" text="Muy Baja">
      <formula>NOT(ISERROR(SEARCH("Muy Baja",H10)))</formula>
    </cfRule>
    <cfRule type="cellIs" dxfId="892" priority="974" operator="between">
      <formula>0</formula>
      <formula>2</formula>
    </cfRule>
  </conditionalFormatting>
  <conditionalFormatting sqref="H20">
    <cfRule type="containsText" dxfId="891" priority="672" operator="containsText" text="Media">
      <formula>NOT(ISERROR(SEARCH("Media",H20)))</formula>
    </cfRule>
    <cfRule type="containsText" dxfId="890" priority="676" operator="containsText" text="Muy Baja">
      <formula>NOT(ISERROR(SEARCH("Muy Baja",H20)))</formula>
    </cfRule>
    <cfRule type="containsText" dxfId="889" priority="675" operator="containsText" text="Baja">
      <formula>NOT(ISERROR(SEARCH("Baja",H20)))</formula>
    </cfRule>
    <cfRule type="cellIs" dxfId="888" priority="688" operator="between">
      <formula>0</formula>
      <formula>2</formula>
    </cfRule>
    <cfRule type="containsText" dxfId="887" priority="673" operator="containsText" text="Media">
      <formula>NOT(ISERROR(SEARCH("Media",H20)))</formula>
    </cfRule>
    <cfRule type="cellIs" dxfId="886" priority="687" operator="between">
      <formula>1</formula>
      <formula>2</formula>
    </cfRule>
    <cfRule type="containsText" dxfId="885" priority="674" operator="containsText" text="Muy Baja">
      <formula>NOT(ISERROR(SEARCH("Muy Baja",H20)))</formula>
    </cfRule>
    <cfRule type="containsText" dxfId="884" priority="666" operator="containsText" text="Muy Baja">
      <formula>NOT(ISERROR(SEARCH("Muy Baja",H20)))</formula>
    </cfRule>
    <cfRule type="containsText" dxfId="883" priority="667" operator="containsText" text="Baja">
      <formula>NOT(ISERROR(SEARCH("Baja",H20)))</formula>
    </cfRule>
    <cfRule type="containsText" dxfId="882" priority="668" operator="containsText" text="Muy Alta">
      <formula>NOT(ISERROR(SEARCH("Muy Alta",H20)))</formula>
    </cfRule>
    <cfRule type="containsText" dxfId="881" priority="679" operator="containsText" text="Muy Baja'Tabla probabilidad'!">
      <formula>NOT(ISERROR(SEARCH("Muy Baja'Tabla probabilidad'!",H20)))</formula>
    </cfRule>
    <cfRule type="containsText" dxfId="880" priority="684" operator="containsText" text="Muy baja">
      <formula>NOT(ISERROR(SEARCH("Muy baja",H20)))</formula>
    </cfRule>
    <cfRule type="containsText" dxfId="879" priority="677" operator="containsText" text="Muy Baja">
      <formula>NOT(ISERROR(SEARCH("Muy Baja",H20)))</formula>
    </cfRule>
    <cfRule type="containsText" dxfId="878" priority="680" operator="containsText" text="Muy bajo">
      <formula>NOT(ISERROR(SEARCH("Muy bajo",H20)))</formula>
    </cfRule>
    <cfRule type="containsText" dxfId="877" priority="681" operator="containsText" text="Alta">
      <formula>NOT(ISERROR(SEARCH("Alta",H20)))</formula>
    </cfRule>
    <cfRule type="containsText" dxfId="876" priority="682" operator="containsText" text="Media">
      <formula>NOT(ISERROR(SEARCH("Media",H20)))</formula>
    </cfRule>
    <cfRule type="containsText" dxfId="875" priority="683" operator="containsText" text="Baja">
      <formula>NOT(ISERROR(SEARCH("Baja",H20)))</formula>
    </cfRule>
    <cfRule type="containsText" dxfId="874" priority="670" operator="containsText" text="Alta">
      <formula>NOT(ISERROR(SEARCH("Alta",H20)))</formula>
    </cfRule>
    <cfRule type="containsText" dxfId="873" priority="671" operator="containsText" text="Media">
      <formula>NOT(ISERROR(SEARCH("Media",H20)))</formula>
    </cfRule>
    <cfRule type="containsText" dxfId="872" priority="678" operator="containsText" text="Muy Baja">
      <formula>NOT(ISERROR(SEARCH("Muy Baja",H20)))</formula>
    </cfRule>
  </conditionalFormatting>
  <conditionalFormatting sqref="H24">
    <cfRule type="containsText" dxfId="871" priority="66" operator="containsText" text="Media">
      <formula>NOT(ISERROR(SEARCH("Media",H24)))</formula>
    </cfRule>
    <cfRule type="containsText" dxfId="870" priority="61" operator="containsText" text="Muy Baja">
      <formula>NOT(ISERROR(SEARCH("Muy Baja",H24)))</formula>
    </cfRule>
    <cfRule type="containsText" dxfId="869" priority="62" operator="containsText" text="Baja">
      <formula>NOT(ISERROR(SEARCH("Baja",H24)))</formula>
    </cfRule>
    <cfRule type="containsText" dxfId="868" priority="63" operator="containsText" text="Muy Alta">
      <formula>NOT(ISERROR(SEARCH("Muy Alta",H24)))</formula>
    </cfRule>
    <cfRule type="containsText" dxfId="867" priority="64" operator="containsText" text="Alta">
      <formula>NOT(ISERROR(SEARCH("Alta",H24)))</formula>
    </cfRule>
    <cfRule type="containsText" dxfId="866" priority="65" operator="containsText" text="Media">
      <formula>NOT(ISERROR(SEARCH("Media",H24)))</formula>
    </cfRule>
    <cfRule type="containsText" dxfId="865" priority="68" operator="containsText" text="Muy Baja">
      <formula>NOT(ISERROR(SEARCH("Muy Baja",H24)))</formula>
    </cfRule>
    <cfRule type="containsText" dxfId="864" priority="69" operator="containsText" text="Baja">
      <formula>NOT(ISERROR(SEARCH("Baja",H24)))</formula>
    </cfRule>
    <cfRule type="containsText" dxfId="863" priority="70" operator="containsText" text="Muy Baja">
      <formula>NOT(ISERROR(SEARCH("Muy Baja",H24)))</formula>
    </cfRule>
    <cfRule type="containsText" dxfId="862" priority="71" operator="containsText" text="Muy Baja">
      <formula>NOT(ISERROR(SEARCH("Muy Baja",H24)))</formula>
    </cfRule>
    <cfRule type="containsText" dxfId="861" priority="72" operator="containsText" text="Muy Baja">
      <formula>NOT(ISERROR(SEARCH("Muy Baja",H24)))</formula>
    </cfRule>
    <cfRule type="containsText" dxfId="860" priority="73" operator="containsText" text="Muy Baja'Tabla probabilidad'!">
      <formula>NOT(ISERROR(SEARCH("Muy Baja'Tabla probabilidad'!",H24)))</formula>
    </cfRule>
    <cfRule type="containsText" dxfId="859" priority="74" operator="containsText" text="Muy bajo">
      <formula>NOT(ISERROR(SEARCH("Muy bajo",H24)))</formula>
    </cfRule>
    <cfRule type="containsText" dxfId="858" priority="75" operator="containsText" text="Alta">
      <formula>NOT(ISERROR(SEARCH("Alta",H24)))</formula>
    </cfRule>
    <cfRule type="containsText" dxfId="857" priority="76" operator="containsText" text="Media">
      <formula>NOT(ISERROR(SEARCH("Media",H24)))</formula>
    </cfRule>
    <cfRule type="containsText" dxfId="856" priority="78" operator="containsText" text="Muy baja">
      <formula>NOT(ISERROR(SEARCH("Muy baja",H24)))</formula>
    </cfRule>
    <cfRule type="cellIs" dxfId="855" priority="81" operator="between">
      <formula>1</formula>
      <formula>2</formula>
    </cfRule>
    <cfRule type="cellIs" dxfId="854" priority="82" operator="between">
      <formula>0</formula>
      <formula>2</formula>
    </cfRule>
    <cfRule type="containsText" dxfId="853" priority="67" operator="containsText" text="Media">
      <formula>NOT(ISERROR(SEARCH("Media",H24)))</formula>
    </cfRule>
    <cfRule type="containsText" dxfId="852" priority="77" operator="containsText" text="Baja">
      <formula>NOT(ISERROR(SEARCH("Baja",H24)))</formula>
    </cfRule>
  </conditionalFormatting>
  <conditionalFormatting sqref="H30">
    <cfRule type="containsText" dxfId="851" priority="33" operator="containsText" text="Media">
      <formula>NOT(ISERROR(SEARCH("Media",H30)))</formula>
    </cfRule>
    <cfRule type="containsText" dxfId="850" priority="44" operator="containsText" text="Media">
      <formula>NOT(ISERROR(SEARCH("Media",H30)))</formula>
    </cfRule>
    <cfRule type="containsText" dxfId="849" priority="43" operator="containsText" text="Alta">
      <formula>NOT(ISERROR(SEARCH("Alta",H30)))</formula>
    </cfRule>
    <cfRule type="containsText" dxfId="848" priority="42" operator="containsText" text="Muy bajo">
      <formula>NOT(ISERROR(SEARCH("Muy bajo",H30)))</formula>
    </cfRule>
    <cfRule type="containsText" dxfId="847" priority="41" operator="containsText" text="Muy Baja'Tabla probabilidad'!">
      <formula>NOT(ISERROR(SEARCH("Muy Baja'Tabla probabilidad'!",H30)))</formula>
    </cfRule>
    <cfRule type="containsText" dxfId="846" priority="40" operator="containsText" text="Muy Baja">
      <formula>NOT(ISERROR(SEARCH("Muy Baja",H30)))</formula>
    </cfRule>
    <cfRule type="containsText" dxfId="845" priority="45" operator="containsText" text="Baja">
      <formula>NOT(ISERROR(SEARCH("Baja",H30)))</formula>
    </cfRule>
    <cfRule type="containsText" dxfId="844" priority="39" operator="containsText" text="Muy Baja">
      <formula>NOT(ISERROR(SEARCH("Muy Baja",H30)))</formula>
    </cfRule>
    <cfRule type="containsText" dxfId="843" priority="38" operator="containsText" text="Muy Baja">
      <formula>NOT(ISERROR(SEARCH("Muy Baja",H30)))</formula>
    </cfRule>
    <cfRule type="containsText" dxfId="842" priority="37" operator="containsText" text="Baja">
      <formula>NOT(ISERROR(SEARCH("Baja",H30)))</formula>
    </cfRule>
    <cfRule type="containsText" dxfId="841" priority="34" operator="containsText" text="Media">
      <formula>NOT(ISERROR(SEARCH("Media",H30)))</formula>
    </cfRule>
    <cfRule type="containsText" dxfId="840" priority="36" operator="containsText" text="Muy Baja">
      <formula>NOT(ISERROR(SEARCH("Muy Baja",H30)))</formula>
    </cfRule>
    <cfRule type="containsText" dxfId="839" priority="46" operator="containsText" text="Muy baja">
      <formula>NOT(ISERROR(SEARCH("Muy baja",H30)))</formula>
    </cfRule>
    <cfRule type="cellIs" dxfId="838" priority="49" operator="between">
      <formula>1</formula>
      <formula>2</formula>
    </cfRule>
    <cfRule type="containsText" dxfId="837" priority="32" operator="containsText" text="Alta">
      <formula>NOT(ISERROR(SEARCH("Alta",H30)))</formula>
    </cfRule>
    <cfRule type="containsText" dxfId="836" priority="31" operator="containsText" text="Muy Alta">
      <formula>NOT(ISERROR(SEARCH("Muy Alta",H30)))</formula>
    </cfRule>
    <cfRule type="containsText" dxfId="835" priority="30" operator="containsText" text="Baja">
      <formula>NOT(ISERROR(SEARCH("Baja",H30)))</formula>
    </cfRule>
    <cfRule type="containsText" dxfId="834" priority="29" operator="containsText" text="Muy Baja">
      <formula>NOT(ISERROR(SEARCH("Muy Baja",H30)))</formula>
    </cfRule>
    <cfRule type="cellIs" dxfId="833" priority="50" operator="between">
      <formula>0</formula>
      <formula>2</formula>
    </cfRule>
    <cfRule type="containsText" dxfId="832" priority="35" operator="containsText" text="Media">
      <formula>NOT(ISERROR(SEARCH("Media",H30)))</formula>
    </cfRule>
  </conditionalFormatting>
  <conditionalFormatting sqref="H35">
    <cfRule type="cellIs" dxfId="831" priority="366" operator="between">
      <formula>1</formula>
      <formula>2</formula>
    </cfRule>
    <cfRule type="cellIs" dxfId="830" priority="367" operator="between">
      <formula>0</formula>
      <formula>2</formula>
    </cfRule>
    <cfRule type="containsText" dxfId="829" priority="359" operator="containsText" text="Muy bajo">
      <formula>NOT(ISERROR(SEARCH("Muy bajo",H35)))</formula>
    </cfRule>
    <cfRule type="containsText" dxfId="828" priority="361" operator="containsText" text="Media">
      <formula>NOT(ISERROR(SEARCH("Media",H35)))</formula>
    </cfRule>
    <cfRule type="containsText" dxfId="827" priority="360" operator="containsText" text="Alta">
      <formula>NOT(ISERROR(SEARCH("Alta",H35)))</formula>
    </cfRule>
    <cfRule type="containsText" dxfId="826" priority="358" operator="containsText" text="Muy Baja'Tabla probabilidad'!">
      <formula>NOT(ISERROR(SEARCH("Muy Baja'Tabla probabilidad'!",H35)))</formula>
    </cfRule>
    <cfRule type="containsText" dxfId="825" priority="356" operator="containsText" text="Muy Baja">
      <formula>NOT(ISERROR(SEARCH("Muy Baja",H35)))</formula>
    </cfRule>
    <cfRule type="containsText" dxfId="824" priority="355" operator="containsText" text="Muy Baja">
      <formula>NOT(ISERROR(SEARCH("Muy Baja",H35)))</formula>
    </cfRule>
    <cfRule type="containsText" dxfId="823" priority="354" operator="containsText" text="Baja">
      <formula>NOT(ISERROR(SEARCH("Baja",H35)))</formula>
    </cfRule>
    <cfRule type="containsText" dxfId="822" priority="353" operator="containsText" text="Muy Baja">
      <formula>NOT(ISERROR(SEARCH("Muy Baja",H35)))</formula>
    </cfRule>
    <cfRule type="containsText" dxfId="821" priority="352" operator="containsText" text="Media">
      <formula>NOT(ISERROR(SEARCH("Media",H35)))</formula>
    </cfRule>
    <cfRule type="containsText" dxfId="820" priority="357" operator="containsText" text="Muy Baja">
      <formula>NOT(ISERROR(SEARCH("Muy Baja",H35)))</formula>
    </cfRule>
    <cfRule type="containsText" dxfId="819" priority="351" operator="containsText" text="Media">
      <formula>NOT(ISERROR(SEARCH("Media",H35)))</formula>
    </cfRule>
    <cfRule type="containsText" dxfId="818" priority="350" operator="containsText" text="Media">
      <formula>NOT(ISERROR(SEARCH("Media",H35)))</formula>
    </cfRule>
    <cfRule type="containsText" dxfId="817" priority="349" operator="containsText" text="Alta">
      <formula>NOT(ISERROR(SEARCH("Alta",H35)))</formula>
    </cfRule>
    <cfRule type="containsText" dxfId="816" priority="347" operator="containsText" text="Muy Alta">
      <formula>NOT(ISERROR(SEARCH("Muy Alta",H35)))</formula>
    </cfRule>
    <cfRule type="containsText" dxfId="815" priority="346" operator="containsText" text="Baja">
      <formula>NOT(ISERROR(SEARCH("Baja",H35)))</formula>
    </cfRule>
    <cfRule type="containsText" dxfId="814" priority="345" operator="containsText" text="Muy Baja">
      <formula>NOT(ISERROR(SEARCH("Muy Baja",H35)))</formula>
    </cfRule>
    <cfRule type="containsText" dxfId="813" priority="363" operator="containsText" text="Muy baja">
      <formula>NOT(ISERROR(SEARCH("Muy baja",H35)))</formula>
    </cfRule>
    <cfRule type="containsText" dxfId="812" priority="362" operator="containsText" text="Baja">
      <formula>NOT(ISERROR(SEARCH("Baja",H35)))</formula>
    </cfRule>
  </conditionalFormatting>
  <conditionalFormatting sqref="H41">
    <cfRule type="containsText" dxfId="811" priority="2" operator="containsText" text="Baja">
      <formula>NOT(ISERROR(SEARCH("Baja",H41)))</formula>
    </cfRule>
    <cfRule type="containsText" dxfId="810" priority="3" operator="containsText" text="Muy Alta">
      <formula>NOT(ISERROR(SEARCH("Muy Alta",H41)))</formula>
    </cfRule>
    <cfRule type="containsText" dxfId="809" priority="4" operator="containsText" text="Alta">
      <formula>NOT(ISERROR(SEARCH("Alta",H41)))</formula>
    </cfRule>
    <cfRule type="containsText" dxfId="808" priority="15" operator="containsText" text="Alta">
      <formula>NOT(ISERROR(SEARCH("Alta",H41)))</formula>
    </cfRule>
    <cfRule type="containsText" dxfId="807" priority="16" operator="containsText" text="Media">
      <formula>NOT(ISERROR(SEARCH("Media",H41)))</formula>
    </cfRule>
    <cfRule type="containsText" dxfId="806" priority="18" operator="containsText" text="Muy baja">
      <formula>NOT(ISERROR(SEARCH("Muy baja",H41)))</formula>
    </cfRule>
    <cfRule type="containsText" dxfId="805" priority="5" operator="containsText" text="Media">
      <formula>NOT(ISERROR(SEARCH("Media",H41)))</formula>
    </cfRule>
    <cfRule type="containsText" dxfId="804" priority="12" operator="containsText" text="Muy Baja">
      <formula>NOT(ISERROR(SEARCH("Muy Baja",H41)))</formula>
    </cfRule>
    <cfRule type="containsText" dxfId="803" priority="6" operator="containsText" text="Media">
      <formula>NOT(ISERROR(SEARCH("Media",H41)))</formula>
    </cfRule>
    <cfRule type="containsText" dxfId="802" priority="7" operator="containsText" text="Media">
      <formula>NOT(ISERROR(SEARCH("Media",H41)))</formula>
    </cfRule>
    <cfRule type="containsText" dxfId="801" priority="8" operator="containsText" text="Muy Baja">
      <formula>NOT(ISERROR(SEARCH("Muy Baja",H41)))</formula>
    </cfRule>
    <cfRule type="containsText" dxfId="800" priority="9" operator="containsText" text="Baja">
      <formula>NOT(ISERROR(SEARCH("Baja",H41)))</formula>
    </cfRule>
    <cfRule type="containsText" dxfId="799" priority="10" operator="containsText" text="Muy Baja">
      <formula>NOT(ISERROR(SEARCH("Muy Baja",H41)))</formula>
    </cfRule>
    <cfRule type="containsText" dxfId="798" priority="11" operator="containsText" text="Muy Baja">
      <formula>NOT(ISERROR(SEARCH("Muy Baja",H41)))</formula>
    </cfRule>
    <cfRule type="containsText" dxfId="797" priority="13" operator="containsText" text="Muy Baja'Tabla probabilidad'!">
      <formula>NOT(ISERROR(SEARCH("Muy Baja'Tabla probabilidad'!",H41)))</formula>
    </cfRule>
    <cfRule type="containsText" dxfId="796" priority="14" operator="containsText" text="Muy bajo">
      <formula>NOT(ISERROR(SEARCH("Muy bajo",H41)))</formula>
    </cfRule>
    <cfRule type="containsText" dxfId="795" priority="1" operator="containsText" text="Muy Baja">
      <formula>NOT(ISERROR(SEARCH("Muy Baja",H41)))</formula>
    </cfRule>
    <cfRule type="containsText" dxfId="794" priority="17" operator="containsText" text="Baja">
      <formula>NOT(ISERROR(SEARCH("Baja",H41)))</formula>
    </cfRule>
    <cfRule type="cellIs" dxfId="793" priority="22" operator="between">
      <formula>0</formula>
      <formula>2</formula>
    </cfRule>
    <cfRule type="cellIs" dxfId="792" priority="21" operator="between">
      <formula>1</formula>
      <formula>2</formula>
    </cfRule>
  </conditionalFormatting>
  <conditionalFormatting sqref="H46">
    <cfRule type="containsText" dxfId="791" priority="496" operator="containsText" text="Alta">
      <formula>NOT(ISERROR(SEARCH("Alta",H46)))</formula>
    </cfRule>
    <cfRule type="containsText" dxfId="790" priority="497" operator="containsText" text="Media">
      <formula>NOT(ISERROR(SEARCH("Media",H46)))</formula>
    </cfRule>
    <cfRule type="containsText" dxfId="789" priority="498" operator="containsText" text="Baja">
      <formula>NOT(ISERROR(SEARCH("Baja",H46)))</formula>
    </cfRule>
    <cfRule type="containsText" dxfId="788" priority="499" operator="containsText" text="Muy baja">
      <formula>NOT(ISERROR(SEARCH("Muy baja",H46)))</formula>
    </cfRule>
    <cfRule type="cellIs" dxfId="787" priority="500" operator="between">
      <formula>1</formula>
      <formula>2</formula>
    </cfRule>
    <cfRule type="cellIs" dxfId="786" priority="501" operator="between">
      <formula>0</formula>
      <formula>2</formula>
    </cfRule>
    <cfRule type="containsText" dxfId="785" priority="481" operator="containsText" text="Muy Baja">
      <formula>NOT(ISERROR(SEARCH("Muy Baja",H46)))</formula>
    </cfRule>
    <cfRule type="containsText" dxfId="784" priority="482" operator="containsText" text="Baja">
      <formula>NOT(ISERROR(SEARCH("Baja",H46)))</formula>
    </cfRule>
    <cfRule type="containsText" dxfId="783" priority="483" operator="containsText" text="Muy Alta">
      <formula>NOT(ISERROR(SEARCH("Muy Alta",H46)))</formula>
    </cfRule>
    <cfRule type="containsText" dxfId="782" priority="485" operator="containsText" text="Alta">
      <formula>NOT(ISERROR(SEARCH("Alta",H46)))</formula>
    </cfRule>
    <cfRule type="containsText" dxfId="781" priority="486" operator="containsText" text="Media">
      <formula>NOT(ISERROR(SEARCH("Media",H46)))</formula>
    </cfRule>
    <cfRule type="containsText" dxfId="780" priority="487" operator="containsText" text="Media">
      <formula>NOT(ISERROR(SEARCH("Media",H46)))</formula>
    </cfRule>
    <cfRule type="containsText" dxfId="779" priority="488" operator="containsText" text="Media">
      <formula>NOT(ISERROR(SEARCH("Media",H46)))</formula>
    </cfRule>
    <cfRule type="containsText" dxfId="778" priority="489" operator="containsText" text="Muy Baja">
      <formula>NOT(ISERROR(SEARCH("Muy Baja",H46)))</formula>
    </cfRule>
    <cfRule type="containsText" dxfId="777" priority="490" operator="containsText" text="Baja">
      <formula>NOT(ISERROR(SEARCH("Baja",H46)))</formula>
    </cfRule>
    <cfRule type="containsText" dxfId="776" priority="491" operator="containsText" text="Muy Baja">
      <formula>NOT(ISERROR(SEARCH("Muy Baja",H46)))</formula>
    </cfRule>
    <cfRule type="containsText" dxfId="775" priority="492" operator="containsText" text="Muy Baja">
      <formula>NOT(ISERROR(SEARCH("Muy Baja",H46)))</formula>
    </cfRule>
    <cfRule type="containsText" dxfId="774" priority="493" operator="containsText" text="Muy Baja">
      <formula>NOT(ISERROR(SEARCH("Muy Baja",H46)))</formula>
    </cfRule>
    <cfRule type="containsText" dxfId="773" priority="494" operator="containsText" text="Muy Baja'Tabla probabilidad'!">
      <formula>NOT(ISERROR(SEARCH("Muy Baja'Tabla probabilidad'!",H46)))</formula>
    </cfRule>
    <cfRule type="containsText" dxfId="772" priority="495" operator="containsText" text="Muy bajo">
      <formula>NOT(ISERROR(SEARCH("Muy bajo",H46)))</formula>
    </cfRule>
  </conditionalFormatting>
  <conditionalFormatting sqref="H49">
    <cfRule type="containsText" dxfId="771" priority="272" operator="containsText" text="Baja">
      <formula>NOT(ISERROR(SEARCH("Baja",H49)))</formula>
    </cfRule>
    <cfRule type="containsText" dxfId="770" priority="273" operator="containsText" text="Muy Alta">
      <formula>NOT(ISERROR(SEARCH("Muy Alta",H49)))</formula>
    </cfRule>
    <cfRule type="containsText" dxfId="769" priority="274" operator="containsText" text="Alta">
      <formula>NOT(ISERROR(SEARCH("Alta",H49)))</formula>
    </cfRule>
    <cfRule type="containsText" dxfId="768" priority="275" operator="containsText" text="Media">
      <formula>NOT(ISERROR(SEARCH("Media",H49)))</formula>
    </cfRule>
    <cfRule type="containsText" dxfId="767" priority="277" operator="containsText" text="Media">
      <formula>NOT(ISERROR(SEARCH("Media",H49)))</formula>
    </cfRule>
    <cfRule type="containsText" dxfId="766" priority="278" operator="containsText" text="Muy Baja">
      <formula>NOT(ISERROR(SEARCH("Muy Baja",H49)))</formula>
    </cfRule>
    <cfRule type="cellIs" dxfId="765" priority="290" operator="between">
      <formula>0</formula>
      <formula>2</formula>
    </cfRule>
    <cfRule type="cellIs" dxfId="764" priority="289" operator="between">
      <formula>1</formula>
      <formula>2</formula>
    </cfRule>
    <cfRule type="containsText" dxfId="763" priority="288" operator="containsText" text="Muy baja">
      <formula>NOT(ISERROR(SEARCH("Muy baja",H49)))</formula>
    </cfRule>
    <cfRule type="containsText" dxfId="762" priority="287" operator="containsText" text="Baja">
      <formula>NOT(ISERROR(SEARCH("Baja",H49)))</formula>
    </cfRule>
    <cfRule type="containsText" dxfId="761" priority="286" operator="containsText" text="Media">
      <formula>NOT(ISERROR(SEARCH("Media",H49)))</formula>
    </cfRule>
    <cfRule type="containsText" dxfId="760" priority="285" operator="containsText" text="Alta">
      <formula>NOT(ISERROR(SEARCH("Alta",H49)))</formula>
    </cfRule>
    <cfRule type="containsText" dxfId="759" priority="276" operator="containsText" text="Media">
      <formula>NOT(ISERROR(SEARCH("Media",H49)))</formula>
    </cfRule>
    <cfRule type="containsText" dxfId="758" priority="284" operator="containsText" text="Muy bajo">
      <formula>NOT(ISERROR(SEARCH("Muy bajo",H49)))</formula>
    </cfRule>
    <cfRule type="containsText" dxfId="757" priority="283" operator="containsText" text="Muy Baja'Tabla probabilidad'!">
      <formula>NOT(ISERROR(SEARCH("Muy Baja'Tabla probabilidad'!",H49)))</formula>
    </cfRule>
    <cfRule type="containsText" dxfId="756" priority="282" operator="containsText" text="Muy Baja">
      <formula>NOT(ISERROR(SEARCH("Muy Baja",H49)))</formula>
    </cfRule>
    <cfRule type="containsText" dxfId="755" priority="281" operator="containsText" text="Muy Baja">
      <formula>NOT(ISERROR(SEARCH("Muy Baja",H49)))</formula>
    </cfRule>
    <cfRule type="containsText" dxfId="754" priority="280" operator="containsText" text="Muy Baja">
      <formula>NOT(ISERROR(SEARCH("Muy Baja",H49)))</formula>
    </cfRule>
    <cfRule type="containsText" dxfId="753" priority="279" operator="containsText" text="Baja">
      <formula>NOT(ISERROR(SEARCH("Baja",H49)))</formula>
    </cfRule>
    <cfRule type="containsText" dxfId="752" priority="271" operator="containsText" text="Muy Baja">
      <formula>NOT(ISERROR(SEARCH("Muy Baja",H49)))</formula>
    </cfRule>
  </conditionalFormatting>
  <conditionalFormatting sqref="K10:K50">
    <cfRule type="containsText" dxfId="751" priority="187" operator="containsText" text="Alta">
      <formula>NOT(ISERROR(SEARCH("Alta",K10)))</formula>
    </cfRule>
    <cfRule type="containsText" dxfId="750" priority="186" operator="containsText" text="Mayor">
      <formula>NOT(ISERROR(SEARCH("Mayor",K10)))</formula>
    </cfRule>
    <cfRule type="containsText" dxfId="749" priority="185" operator="containsText" text="Catastrófico">
      <formula>NOT(ISERROR(SEARCH("Catastrófico",K10)))</formula>
    </cfRule>
    <cfRule type="containsText" dxfId="748" priority="190" operator="containsText" text="Leve">
      <formula>NOT(ISERROR(SEARCH("Leve",K10)))</formula>
    </cfRule>
    <cfRule type="containsText" dxfId="747" priority="189" operator="containsText" text="Menor">
      <formula>NOT(ISERROR(SEARCH("Menor",K10)))</formula>
    </cfRule>
    <cfRule type="containsText" dxfId="746" priority="188" operator="containsText" text="Moderado">
      <formula>NOT(ISERROR(SEARCH("Moderado",K10)))</formula>
    </cfRule>
  </conditionalFormatting>
  <conditionalFormatting sqref="M10 M15">
    <cfRule type="containsText" dxfId="745" priority="950" operator="containsText" text="Menor">
      <formula>NOT(ISERROR(SEARCH("Menor",M10)))</formula>
    </cfRule>
    <cfRule type="containsText" dxfId="744" priority="951" operator="containsText" text="Leve">
      <formula>NOT(ISERROR(SEARCH("Leve",M10)))</formula>
    </cfRule>
    <cfRule type="containsText" dxfId="743" priority="946" operator="containsText" text="Catastrófico">
      <formula>NOT(ISERROR(SEARCH("Catastrófico",M10)))</formula>
    </cfRule>
    <cfRule type="containsText" dxfId="742" priority="947" operator="containsText" text="Mayor">
      <formula>NOT(ISERROR(SEARCH("Mayor",M10)))</formula>
    </cfRule>
    <cfRule type="containsText" dxfId="741" priority="948" operator="containsText" text="Alta">
      <formula>NOT(ISERROR(SEARCH("Alta",M10)))</formula>
    </cfRule>
    <cfRule type="containsText" dxfId="740" priority="949" operator="containsText" text="Moderado">
      <formula>NOT(ISERROR(SEARCH("Moderado",M10)))</formula>
    </cfRule>
  </conditionalFormatting>
  <conditionalFormatting sqref="M20">
    <cfRule type="containsText" dxfId="739" priority="660" operator="containsText" text="Catastrófico">
      <formula>NOT(ISERROR(SEARCH("Catastrófico",M20)))</formula>
    </cfRule>
    <cfRule type="containsText" dxfId="738" priority="661" operator="containsText" text="Mayor">
      <formula>NOT(ISERROR(SEARCH("Mayor",M20)))</formula>
    </cfRule>
    <cfRule type="containsText" dxfId="737" priority="663" operator="containsText" text="Moderado">
      <formula>NOT(ISERROR(SEARCH("Moderado",M20)))</formula>
    </cfRule>
    <cfRule type="containsText" dxfId="736" priority="662" operator="containsText" text="Alta">
      <formula>NOT(ISERROR(SEARCH("Alta",M20)))</formula>
    </cfRule>
    <cfRule type="containsText" dxfId="735" priority="665" operator="containsText" text="Leve">
      <formula>NOT(ISERROR(SEARCH("Leve",M20)))</formula>
    </cfRule>
    <cfRule type="containsText" dxfId="734" priority="664" operator="containsText" text="Menor">
      <formula>NOT(ISERROR(SEARCH("Menor",M20)))</formula>
    </cfRule>
  </conditionalFormatting>
  <conditionalFormatting sqref="M24">
    <cfRule type="containsText" dxfId="733" priority="58" operator="containsText" text="Moderado">
      <formula>NOT(ISERROR(SEARCH("Moderado",M24)))</formula>
    </cfRule>
    <cfRule type="containsText" dxfId="732" priority="57" operator="containsText" text="Alta">
      <formula>NOT(ISERROR(SEARCH("Alta",M24)))</formula>
    </cfRule>
    <cfRule type="containsText" dxfId="731" priority="56" operator="containsText" text="Mayor">
      <formula>NOT(ISERROR(SEARCH("Mayor",M24)))</formula>
    </cfRule>
    <cfRule type="containsText" dxfId="730" priority="55" operator="containsText" text="Catastrófico">
      <formula>NOT(ISERROR(SEARCH("Catastrófico",M24)))</formula>
    </cfRule>
    <cfRule type="containsText" dxfId="729" priority="60" operator="containsText" text="Leve">
      <formula>NOT(ISERROR(SEARCH("Leve",M24)))</formula>
    </cfRule>
    <cfRule type="containsText" dxfId="728" priority="59" operator="containsText" text="Menor">
      <formula>NOT(ISERROR(SEARCH("Menor",M24)))</formula>
    </cfRule>
  </conditionalFormatting>
  <conditionalFormatting sqref="M30">
    <cfRule type="containsText" dxfId="727" priority="27" operator="containsText" text="Menor">
      <formula>NOT(ISERROR(SEARCH("Menor",M30)))</formula>
    </cfRule>
    <cfRule type="containsText" dxfId="726" priority="28" operator="containsText" text="Leve">
      <formula>NOT(ISERROR(SEARCH("Leve",M30)))</formula>
    </cfRule>
    <cfRule type="containsText" dxfId="725" priority="26" operator="containsText" text="Moderado">
      <formula>NOT(ISERROR(SEARCH("Moderado",M30)))</formula>
    </cfRule>
    <cfRule type="containsText" dxfId="724" priority="25" operator="containsText" text="Alta">
      <formula>NOT(ISERROR(SEARCH("Alta",M30)))</formula>
    </cfRule>
    <cfRule type="containsText" dxfId="723" priority="24" operator="containsText" text="Mayor">
      <formula>NOT(ISERROR(SEARCH("Mayor",M30)))</formula>
    </cfRule>
    <cfRule type="containsText" dxfId="722" priority="23" operator="containsText" text="Catastrófico">
      <formula>NOT(ISERROR(SEARCH("Catastrófico",M30)))</formula>
    </cfRule>
  </conditionalFormatting>
  <conditionalFormatting sqref="M35">
    <cfRule type="containsText" dxfId="721" priority="341" operator="containsText" text="Alta">
      <formula>NOT(ISERROR(SEARCH("Alta",M35)))</formula>
    </cfRule>
    <cfRule type="containsText" dxfId="720" priority="343" operator="containsText" text="Menor">
      <formula>NOT(ISERROR(SEARCH("Menor",M35)))</formula>
    </cfRule>
    <cfRule type="containsText" dxfId="719" priority="342" operator="containsText" text="Moderado">
      <formula>NOT(ISERROR(SEARCH("Moderado",M35)))</formula>
    </cfRule>
    <cfRule type="containsText" dxfId="718" priority="339" operator="containsText" text="Catastrófico">
      <formula>NOT(ISERROR(SEARCH("Catastrófico",M35)))</formula>
    </cfRule>
    <cfRule type="containsText" dxfId="717" priority="340" operator="containsText" text="Mayor">
      <formula>NOT(ISERROR(SEARCH("Mayor",M35)))</formula>
    </cfRule>
    <cfRule type="containsText" dxfId="716" priority="344" operator="containsText" text="Leve">
      <formula>NOT(ISERROR(SEARCH("Leve",M35)))</formula>
    </cfRule>
  </conditionalFormatting>
  <conditionalFormatting sqref="M41">
    <cfRule type="containsText" dxfId="715" priority="192" operator="containsText" text="Mayor">
      <formula>NOT(ISERROR(SEARCH("Mayor",M41)))</formula>
    </cfRule>
    <cfRule type="containsText" dxfId="714" priority="191" operator="containsText" text="Catastrófico">
      <formula>NOT(ISERROR(SEARCH("Catastrófico",M41)))</formula>
    </cfRule>
    <cfRule type="containsText" dxfId="713" priority="196" operator="containsText" text="Leve">
      <formula>NOT(ISERROR(SEARCH("Leve",M41)))</formula>
    </cfRule>
    <cfRule type="containsText" dxfId="712" priority="195" operator="containsText" text="Menor">
      <formula>NOT(ISERROR(SEARCH("Menor",M41)))</formula>
    </cfRule>
    <cfRule type="containsText" dxfId="711" priority="194" operator="containsText" text="Moderado">
      <formula>NOT(ISERROR(SEARCH("Moderado",M41)))</formula>
    </cfRule>
    <cfRule type="containsText" dxfId="710" priority="193" operator="containsText" text="Alta">
      <formula>NOT(ISERROR(SEARCH("Alta",M41)))</formula>
    </cfRule>
  </conditionalFormatting>
  <conditionalFormatting sqref="M46">
    <cfRule type="containsText" dxfId="709" priority="301" operator="containsText" text="Menor">
      <formula>NOT(ISERROR(SEARCH("Menor",M46)))</formula>
    </cfRule>
    <cfRule type="containsText" dxfId="708" priority="302" operator="containsText" text="Leve">
      <formula>NOT(ISERROR(SEARCH("Leve",M46)))</formula>
    </cfRule>
    <cfRule type="containsText" dxfId="707" priority="297" operator="containsText" text="Catastrófico">
      <formula>NOT(ISERROR(SEARCH("Catastrófico",M46)))</formula>
    </cfRule>
    <cfRule type="containsText" dxfId="706" priority="298" operator="containsText" text="Mayor">
      <formula>NOT(ISERROR(SEARCH("Mayor",M46)))</formula>
    </cfRule>
    <cfRule type="containsText" dxfId="705" priority="299" operator="containsText" text="Alta">
      <formula>NOT(ISERROR(SEARCH("Alta",M46)))</formula>
    </cfRule>
    <cfRule type="containsText" dxfId="704" priority="300" operator="containsText" text="Moderado">
      <formula>NOT(ISERROR(SEARCH("Moderado",M46)))</formula>
    </cfRule>
  </conditionalFormatting>
  <conditionalFormatting sqref="M49">
    <cfRule type="containsText" dxfId="703" priority="265" operator="containsText" text="Menor">
      <formula>NOT(ISERROR(SEARCH("Menor",M49)))</formula>
    </cfRule>
    <cfRule type="containsText" dxfId="702" priority="266" operator="containsText" text="Leve">
      <formula>NOT(ISERROR(SEARCH("Leve",M49)))</formula>
    </cfRule>
    <cfRule type="containsText" dxfId="701" priority="264" operator="containsText" text="Moderado">
      <formula>NOT(ISERROR(SEARCH("Moderado",M49)))</formula>
    </cfRule>
    <cfRule type="containsText" dxfId="700" priority="263" operator="containsText" text="Alta">
      <formula>NOT(ISERROR(SEARCH("Alta",M49)))</formula>
    </cfRule>
    <cfRule type="containsText" dxfId="699" priority="262" operator="containsText" text="Mayor">
      <formula>NOT(ISERROR(SEARCH("Mayor",M49)))</formula>
    </cfRule>
    <cfRule type="containsText" dxfId="698" priority="261" operator="containsText" text="Catastrófico">
      <formula>NOT(ISERROR(SEARCH("Catastrófico",M49)))</formula>
    </cfRule>
  </conditionalFormatting>
  <conditionalFormatting sqref="N20">
    <cfRule type="containsText" dxfId="697" priority="691" operator="containsText" text="Bajo">
      <formula>NOT(ISERROR(SEARCH("Bajo",N20)))</formula>
    </cfRule>
    <cfRule type="containsText" dxfId="696" priority="689" operator="containsText" text="Extremo">
      <formula>NOT(ISERROR(SEARCH("Extremo",N20)))</formula>
    </cfRule>
    <cfRule type="containsText" dxfId="695" priority="690" operator="containsText" text="Alto">
      <formula>NOT(ISERROR(SEARCH("Alto",N20)))</formula>
    </cfRule>
    <cfRule type="containsText" dxfId="694" priority="692" operator="containsText" text="Moderado">
      <formula>NOT(ISERROR(SEARCH("Moderado",N20)))</formula>
    </cfRule>
  </conditionalFormatting>
  <conditionalFormatting sqref="N35">
    <cfRule type="containsText" dxfId="693" priority="371" operator="containsText" text="Moderado">
      <formula>NOT(ISERROR(SEARCH("Moderado",N35)))</formula>
    </cfRule>
    <cfRule type="containsText" dxfId="692" priority="370" operator="containsText" text="Bajo">
      <formula>NOT(ISERROR(SEARCH("Bajo",N35)))</formula>
    </cfRule>
    <cfRule type="containsText" dxfId="691" priority="369" operator="containsText" text="Alto">
      <formula>NOT(ISERROR(SEARCH("Alto",N35)))</formula>
    </cfRule>
    <cfRule type="containsText" dxfId="690" priority="368" operator="containsText" text="Extremo">
      <formula>NOT(ISERROR(SEARCH("Extremo",N35)))</formula>
    </cfRule>
  </conditionalFormatting>
  <conditionalFormatting sqref="N41">
    <cfRule type="containsText" dxfId="689" priority="222" operator="containsText" text="Moderado">
      <formula>NOT(ISERROR(SEARCH("Moderado",N41)))</formula>
    </cfRule>
    <cfRule type="containsText" dxfId="688" priority="221" operator="containsText" text="Bajo">
      <formula>NOT(ISERROR(SEARCH("Bajo",N41)))</formula>
    </cfRule>
    <cfRule type="containsText" dxfId="687" priority="219" operator="containsText" text="Extremo">
      <formula>NOT(ISERROR(SEARCH("Extremo",N41)))</formula>
    </cfRule>
    <cfRule type="containsText" dxfId="686" priority="220" operator="containsText" text="Alto">
      <formula>NOT(ISERROR(SEARCH("Alto",N41)))</formula>
    </cfRule>
  </conditionalFormatting>
  <conditionalFormatting sqref="N49">
    <cfRule type="containsText" dxfId="685" priority="269" operator="containsText" text="Bajo">
      <formula>NOT(ISERROR(SEARCH("Bajo",N49)))</formula>
    </cfRule>
    <cfRule type="containsText" dxfId="684" priority="268" operator="containsText" text="Alto">
      <formula>NOT(ISERROR(SEARCH("Alto",N49)))</formula>
    </cfRule>
    <cfRule type="containsText" dxfId="683" priority="267" operator="containsText" text="Extremo">
      <formula>NOT(ISERROR(SEARCH("Extremo",N49)))</formula>
    </cfRule>
    <cfRule type="containsText" dxfId="682" priority="270" operator="containsText" text="Moderado">
      <formula>NOT(ISERROR(SEARCH("Moderado",N49)))</formula>
    </cfRule>
  </conditionalFormatting>
  <conditionalFormatting sqref="N8:O8">
    <cfRule type="containsText" dxfId="681" priority="331" operator="containsText" text="4- Bajo">
      <formula>NOT(ISERROR(SEARCH("4- Bajo",N8)))</formula>
    </cfRule>
    <cfRule type="containsText" dxfId="680" priority="327" operator="containsText" text="3- Moderado">
      <formula>NOT(ISERROR(SEARCH("3- Moderado",N8)))</formula>
    </cfRule>
    <cfRule type="containsText" dxfId="679" priority="328" operator="containsText" text="6- Moderado">
      <formula>NOT(ISERROR(SEARCH("6- Moderado",N8)))</formula>
    </cfRule>
    <cfRule type="containsText" dxfId="678" priority="329" operator="containsText" text="4- Moderado">
      <formula>NOT(ISERROR(SEARCH("4- Moderado",N8)))</formula>
    </cfRule>
    <cfRule type="containsText" dxfId="677" priority="330" operator="containsText" text="3- Bajo">
      <formula>NOT(ISERROR(SEARCH("3- Bajo",N8)))</formula>
    </cfRule>
    <cfRule type="containsText" dxfId="676" priority="332" operator="containsText" text="1- Bajo">
      <formula>NOT(ISERROR(SEARCH("1- Bajo",N8)))</formula>
    </cfRule>
  </conditionalFormatting>
  <conditionalFormatting sqref="N10:O10 N15:O15">
    <cfRule type="containsText" dxfId="675" priority="1533" operator="containsText" text="Extremo">
      <formula>NOT(ISERROR(SEARCH("Extremo",N10)))</formula>
    </cfRule>
    <cfRule type="containsText" dxfId="674" priority="1534" operator="containsText" text="Alto">
      <formula>NOT(ISERROR(SEARCH("Alto",N10)))</formula>
    </cfRule>
    <cfRule type="containsText" dxfId="673" priority="1535" operator="containsText" text="Bajo">
      <formula>NOT(ISERROR(SEARCH("Bajo",N10)))</formula>
    </cfRule>
    <cfRule type="containsText" dxfId="672" priority="1536" operator="containsText" text="Moderado">
      <formula>NOT(ISERROR(SEARCH("Moderado",N10)))</formula>
    </cfRule>
  </conditionalFormatting>
  <conditionalFormatting sqref="N24:O24">
    <cfRule type="containsText" dxfId="671" priority="83" operator="containsText" text="Extremo">
      <formula>NOT(ISERROR(SEARCH("Extremo",N24)))</formula>
    </cfRule>
    <cfRule type="containsText" dxfId="670" priority="84" operator="containsText" text="Alto">
      <formula>NOT(ISERROR(SEARCH("Alto",N24)))</formula>
    </cfRule>
    <cfRule type="containsText" dxfId="669" priority="85" operator="containsText" text="Bajo">
      <formula>NOT(ISERROR(SEARCH("Bajo",N24)))</formula>
    </cfRule>
    <cfRule type="containsText" dxfId="668" priority="86" operator="containsText" text="Moderado">
      <formula>NOT(ISERROR(SEARCH("Moderado",N24)))</formula>
    </cfRule>
  </conditionalFormatting>
  <conditionalFormatting sqref="N30:O30">
    <cfRule type="containsText" dxfId="667" priority="53" operator="containsText" text="Bajo">
      <formula>NOT(ISERROR(SEARCH("Bajo",N30)))</formula>
    </cfRule>
    <cfRule type="containsText" dxfId="666" priority="52" operator="containsText" text="Alto">
      <formula>NOT(ISERROR(SEARCH("Alto",N30)))</formula>
    </cfRule>
    <cfRule type="containsText" dxfId="665" priority="51" operator="containsText" text="Extremo">
      <formula>NOT(ISERROR(SEARCH("Extremo",N30)))</formula>
    </cfRule>
    <cfRule type="containsText" dxfId="664" priority="54" operator="containsText" text="Moderado">
      <formula>NOT(ISERROR(SEARCH("Moderado",N30)))</formula>
    </cfRule>
  </conditionalFormatting>
  <conditionalFormatting sqref="N46:O46">
    <cfRule type="containsText" dxfId="663" priority="305" operator="containsText" text="Bajo">
      <formula>NOT(ISERROR(SEARCH("Bajo",N46)))</formula>
    </cfRule>
    <cfRule type="containsText" dxfId="662" priority="306" operator="containsText" text="Moderado">
      <formula>NOT(ISERROR(SEARCH("Moderado",N46)))</formula>
    </cfRule>
    <cfRule type="containsText" dxfId="661" priority="303" operator="containsText" text="Extremo">
      <formula>NOT(ISERROR(SEARCH("Extremo",N46)))</formula>
    </cfRule>
    <cfRule type="containsText" dxfId="660" priority="304" operator="containsText" text="Alto">
      <formula>NOT(ISERROR(SEARCH("Alto",N46)))</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972"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971" operator="containsText" id="{D4158494-FAE5-4853-A580-52567E2FD023}">
            <xm:f>NOT(ISERROR(SEARCH('8- Políticas de Administración '!$B$5,H10)))</xm:f>
            <xm:f>'8- Políticas de Administración '!$B$5</xm:f>
            <x14:dxf>
              <font>
                <color rgb="FF006100"/>
              </font>
              <fill>
                <patternFill>
                  <bgColor rgb="FFC6EFCE"/>
                </patternFill>
              </fill>
            </x14:dxf>
          </x14:cfRule>
          <xm:sqref>H10 H15</xm:sqref>
        </x14:conditionalFormatting>
        <x14:conditionalFormatting xmlns:xm="http://schemas.microsoft.com/office/excel/2006/main">
          <x14:cfRule type="containsText" priority="685" operator="containsText" id="{3021BAA8-747A-4B80-B6A0-AF1A14F7983E}">
            <xm:f>NOT(ISERROR(SEARCH('8- Políticas de Administración '!$B$5,H20)))</xm:f>
            <xm:f>'8- Políticas de Administración '!$B$5</xm:f>
            <x14:dxf>
              <font>
                <color rgb="FF006100"/>
              </font>
              <fill>
                <patternFill>
                  <bgColor rgb="FFC6EFCE"/>
                </patternFill>
              </fill>
            </x14:dxf>
          </x14:cfRule>
          <x14:cfRule type="containsText" priority="686" operator="containsText" id="{EF2F67A8-8347-4F31-93F7-2BB1AF3C13A8}">
            <xm:f>NOT(ISERROR(SEARCH('8- Políticas de Administración '!$B$5,H20)))</xm:f>
            <xm:f>'8- Políticas de Administración '!$B$5</xm:f>
            <x14:dxf>
              <font>
                <color rgb="FF9C0006"/>
              </font>
              <fill>
                <patternFill>
                  <bgColor rgb="FFFFC7CE"/>
                </patternFill>
              </fill>
            </x14:dxf>
          </x14:cfRule>
          <xm:sqref>H20</xm:sqref>
        </x14:conditionalFormatting>
        <x14:conditionalFormatting xmlns:xm="http://schemas.microsoft.com/office/excel/2006/main">
          <x14:cfRule type="containsText" priority="79" operator="containsText" id="{93A84651-A927-4184-8FA0-39B16E2EAA67}">
            <xm:f>NOT(ISERROR(SEARCH('8- Políticas de Administración '!$B$5,H24)))</xm:f>
            <xm:f>'8- Políticas de Administración '!$B$5</xm:f>
            <x14:dxf>
              <font>
                <color rgb="FF006100"/>
              </font>
              <fill>
                <patternFill>
                  <bgColor rgb="FFC6EFCE"/>
                </patternFill>
              </fill>
            </x14:dxf>
          </x14:cfRule>
          <x14:cfRule type="containsText" priority="80" operator="containsText" id="{2A0699CB-3597-4B4F-933D-439FC4E2CA17}">
            <xm:f>NOT(ISERROR(SEARCH('8- Políticas de Administración '!$B$5,H24)))</xm:f>
            <xm:f>'8- Políticas de Administración '!$B$5</xm:f>
            <x14:dxf>
              <font>
                <color rgb="FF9C0006"/>
              </font>
              <fill>
                <patternFill>
                  <bgColor rgb="FFFFC7CE"/>
                </patternFill>
              </fill>
            </x14:dxf>
          </x14:cfRule>
          <xm:sqref>H24</xm:sqref>
        </x14:conditionalFormatting>
        <x14:conditionalFormatting xmlns:xm="http://schemas.microsoft.com/office/excel/2006/main">
          <x14:cfRule type="containsText" priority="47" operator="containsText" id="{F4ADCD86-AE55-4E2C-9529-89C977F7157B}">
            <xm:f>NOT(ISERROR(SEARCH('8- Políticas de Administración '!$B$5,H30)))</xm:f>
            <xm:f>'8- Políticas de Administración '!$B$5</xm:f>
            <x14:dxf>
              <font>
                <color rgb="FF006100"/>
              </font>
              <fill>
                <patternFill>
                  <bgColor rgb="FFC6EFCE"/>
                </patternFill>
              </fill>
            </x14:dxf>
          </x14:cfRule>
          <x14:cfRule type="containsText" priority="48" operator="containsText" id="{12A53FDA-6642-438D-BE97-D27640C3FA24}">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365" operator="containsText" id="{F7F81A75-B421-4FA0-993A-B0036E3C271B}">
            <xm:f>NOT(ISERROR(SEARCH('8- Políticas de Administración '!$B$5,H35)))</xm:f>
            <xm:f>'8- Políticas de Administración '!$B$5</xm:f>
            <x14:dxf>
              <font>
                <color rgb="FF9C0006"/>
              </font>
              <fill>
                <patternFill>
                  <bgColor rgb="FFFFC7CE"/>
                </patternFill>
              </fill>
            </x14:dxf>
          </x14:cfRule>
          <x14:cfRule type="containsText" priority="364" operator="containsText" id="{2B3FEDF4-D0B4-441F-8A40-7E1D3463898B}">
            <xm:f>NOT(ISERROR(SEARCH('8- Políticas de Administración '!$B$5,H35)))</xm:f>
            <xm:f>'8- Políticas de Administración '!$B$5</xm:f>
            <x14:dxf>
              <font>
                <color rgb="FF006100"/>
              </font>
              <fill>
                <patternFill>
                  <bgColor rgb="FFC6EFCE"/>
                </patternFill>
              </fill>
            </x14:dxf>
          </x14:cfRule>
          <xm:sqref>H35</xm:sqref>
        </x14:conditionalFormatting>
        <x14:conditionalFormatting xmlns:xm="http://schemas.microsoft.com/office/excel/2006/main">
          <x14:cfRule type="containsText" priority="19" operator="containsText" id="{B16AE3F7-069D-43C6-A1D5-4CE14A353F86}">
            <xm:f>NOT(ISERROR(SEARCH('8- Políticas de Administración '!$B$5,H41)))</xm:f>
            <xm:f>'8- Políticas de Administración '!$B$5</xm:f>
            <x14:dxf>
              <font>
                <color rgb="FF006100"/>
              </font>
              <fill>
                <patternFill>
                  <bgColor rgb="FFC6EFCE"/>
                </patternFill>
              </fill>
            </x14:dxf>
          </x14:cfRule>
          <x14:cfRule type="containsText" priority="20" operator="containsText" id="{DC0E174B-9AC1-48D1-A981-C88FFBBB0096}">
            <xm:f>NOT(ISERROR(SEARCH('8- Políticas de Administración '!$B$5,H41)))</xm:f>
            <xm:f>'8- Políticas de Administración '!$B$5</xm:f>
            <x14:dxf>
              <font>
                <color rgb="FF9C0006"/>
              </font>
              <fill>
                <patternFill>
                  <bgColor rgb="FFFFC7CE"/>
                </patternFill>
              </fill>
            </x14:dxf>
          </x14:cfRule>
          <xm:sqref>H41</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400-000000000000}">
          <x14:formula1>
            <xm:f>'8- Políticas de Administración '!$I$17:$I$22</xm:f>
          </x14:formula1>
          <xm:sqref>I10:I23 I30:I40</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J30:J40 J10:J23</xm:sqref>
        </x14:dataValidation>
        <x14:dataValidation type="list" allowBlank="1" showInputMessage="1" showErrorMessage="1" xr:uid="{F5E44DD9-EA14-40AF-B61F-F48D0915150F}">
          <x14:formula1>
            <xm:f>IF(I24='D:\OneDrive\Documentos\GESTION DE CALIDAD\SIGC 2024\MATRICES DE RIESGOS\DEFINITIVAS\[CARRERA JUDICIAL BOYACA Y CASANARE 2024 ANTERIOR.xlsx]8- Políticas de Administración '!#REF!,'D:\OneDrive\Documentos\GESTION DE CALIDAD\SIGC 2024\MATRICES DE RIESGOS\DEFINITIVAS\[CARRERA JUDICIAL BOYACA Y CASANARE 2024 ANTERIOR.xlsx]8- Políticas de Administración '!#REF!,IF(I24='D:\OneDrive\Documentos\GESTION DE CALIDAD\SIGC 2024\MATRICES DE RIESGOS\DEFINITIVAS\[CARRERA JUDICIAL BOYACA Y CASANARE 2024 ANTERIOR.xlsx]8- Políticas de Administración '!#REF!,'D:\OneDrive\Documentos\GESTION DE CALIDAD\SIGC 2024\MATRICES DE RIESGOS\DEFINITIVAS\[CARRERA JUDICIAL BOYACA Y CASANARE 2024 ANTERIOR.xlsx]8- Políticas de Administración '!#REF!,IF(I24='D:\OneDrive\Documentos\GESTION DE CALIDAD\SIGC 2024\MATRICES DE RIESGOS\DEFINITIVAS\[CARRERA JUDICIAL BOYACA Y CASANARE 2024 ANTERIOR.xlsx]8- Políticas de Administración '!#REF!,'D:\OneDrive\Documentos\GESTION DE CALIDAD\SIGC 2024\MATRICES DE RIESGOS\DEFINITIVAS\[CARRERA JUDICIAL BOYACA Y CASANARE 2024 ANTERIOR.xlsx]8- Políticas de Administración '!#REF!,IF(I24='D:\OneDrive\Documentos\GESTION DE CALIDAD\SIGC 2024\MATRICES DE RIESGOS\DEFINITIVAS\[CARRERA JUDICIAL BOYACA Y CASANARE 2024 ANTERIOR.xlsx]8- Políticas de Administración '!#REF!,'D:\OneDrive\Documentos\GESTION DE CALIDAD\SIGC 2024\MATRICES DE RIESGOS\DEFINITIVAS\[CARRERA JUDICIAL BOYACA Y CASANARE 2024 ANTERIOR.xlsx]8- Políticas de Administración '!#REF!,IF(I24='D:\OneDrive\Documentos\GESTION DE CALIDAD\SIGC 2024\MATRICES DE RIESGOS\DEFINITIVAS\[CARRERA JUDICIAL BOYACA Y CASANARE 2024 ANTERIOR.xlsx]8- Políticas de Administración '!#REF!,'D:\OneDrive\Documentos\GESTION DE CALIDAD\SIGC 2024\MATRICES DE RIESGOS\DEFINITIVAS\[CARRERA JUDICIAL BOYACA Y CASANARE 2024 ANTERIOR.xlsx]8- Políticas de Administración '!#REF!,IF(I24='D:\OneDrive\Documentos\GESTION DE CALIDAD\SIGC 2024\MATRICES DE RIESGOS\DEFINITIVAS\[CARRERA JUDICIAL BOYACA Y CASANARE 2024 ANTERIOR.xlsx]8- Políticas de Administración '!#REF!,'D:\OneDrive\Documentos\GESTION DE CALIDAD\SIGC 2024\MATRICES DE RIESGOS\DEFINITIVAS\[CARRERA JUDICIAL BOYACA Y CASANARE 2024 ANTERIOR.xlsx]8- Políticas de Administración '!#REF!))))))</xm:f>
          </x14:formula1>
          <xm:sqref>J24:J29 J41:J45 J46:J48 J49:J50</xm:sqref>
        </x14:dataValidation>
        <x14:dataValidation type="list" allowBlank="1" showInputMessage="1" showErrorMessage="1" xr:uid="{BE467A2A-426B-4C79-A873-8A0E13610425}">
          <x14:formula1>
            <xm:f>'D:\OneDrive\Documentos\GESTION DE CALIDAD\SIGC 2024\MATRICES DE RIESGOS\DEFINITIVAS\[CARRERA JUDICIAL BOYACA Y CASANARE 2024 ANTERIOR.xlsx]8- Políticas de Administración '!#REF!</xm:f>
          </x14:formula1>
          <xm:sqref>I24:I29 I41:I45 I46:I48 I49:I50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50"/>
  <sheetViews>
    <sheetView showGridLines="0" tabSelected="1" topLeftCell="A8" zoomScale="60" zoomScaleNormal="60" zoomScalePageLayoutView="70" workbookViewId="0">
      <selection activeCell="L17" sqref="L17"/>
    </sheetView>
  </sheetViews>
  <sheetFormatPr baseColWidth="10" defaultColWidth="11.42578125" defaultRowHeight="15"/>
  <cols>
    <col min="1" max="1" width="7" customWidth="1"/>
    <col min="2" max="2" width="38.140625" customWidth="1"/>
    <col min="3" max="3" width="52.5703125" style="52" customWidth="1"/>
    <col min="4" max="4" width="5" customWidth="1"/>
    <col min="5" max="5" width="66.85546875" customWidth="1"/>
    <col min="7" max="7" width="12.28515625" bestFit="1" customWidth="1"/>
    <col min="8" max="8" width="14.7109375" bestFit="1" customWidth="1"/>
    <col min="9" max="9" width="13.5703125" customWidth="1"/>
    <col min="10" max="10" width="7.7109375" customWidth="1"/>
    <col min="11" max="11" width="11.7109375" customWidth="1"/>
    <col min="12" max="12" width="36.140625" customWidth="1"/>
    <col min="13" max="13" width="42.7109375" customWidth="1"/>
    <col min="14" max="14" width="11" customWidth="1"/>
    <col min="15" max="15" width="15.7109375" customWidth="1"/>
    <col min="16" max="16" width="13.85546875" customWidth="1"/>
    <col min="17" max="17" width="10" customWidth="1"/>
    <col min="18" max="18" width="16.42578125" customWidth="1"/>
    <col min="19" max="19" width="11.42578125" customWidth="1"/>
    <col min="20" max="20" width="26.28515625" style="38" customWidth="1"/>
    <col min="21" max="21" width="18.5703125" style="37" customWidth="1"/>
    <col min="22" max="22" width="22.5703125" style="39" customWidth="1"/>
    <col min="23" max="278" width="11.42578125" style="17"/>
    <col min="279" max="16384" width="11.42578125" style="22"/>
  </cols>
  <sheetData>
    <row r="1" spans="1:278" s="19" customFormat="1" ht="27.75" thickTop="1">
      <c r="A1" s="513"/>
      <c r="B1" s="514"/>
      <c r="C1" s="515"/>
      <c r="D1" s="45"/>
      <c r="E1" s="509" t="s">
        <v>319</v>
      </c>
      <c r="F1" s="510"/>
      <c r="G1" s="510"/>
      <c r="H1" s="510"/>
      <c r="I1" s="510"/>
      <c r="J1" s="510"/>
      <c r="K1" s="510"/>
      <c r="L1" s="510"/>
      <c r="M1" s="510"/>
      <c r="N1" s="510"/>
      <c r="O1" s="510"/>
      <c r="P1" s="510"/>
      <c r="Q1" s="510"/>
      <c r="R1" s="510"/>
      <c r="S1" s="510"/>
      <c r="T1" s="510"/>
      <c r="U1" s="510"/>
      <c r="V1" s="510"/>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16"/>
      <c r="B2" s="447"/>
      <c r="C2" s="517"/>
      <c r="D2" s="45"/>
      <c r="E2" s="511"/>
      <c r="F2" s="512"/>
      <c r="G2" s="512"/>
      <c r="H2" s="512"/>
      <c r="I2" s="512"/>
      <c r="J2" s="512"/>
      <c r="K2" s="512"/>
      <c r="L2" s="512"/>
      <c r="M2" s="512"/>
      <c r="N2" s="512"/>
      <c r="O2" s="512"/>
      <c r="P2" s="512"/>
      <c r="Q2" s="512"/>
      <c r="R2" s="512"/>
      <c r="S2" s="512"/>
      <c r="T2" s="512"/>
      <c r="U2" s="512"/>
      <c r="V2" s="512"/>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16"/>
      <c r="B3" s="447"/>
      <c r="C3" s="517"/>
      <c r="D3" s="152"/>
      <c r="E3" s="511"/>
      <c r="F3" s="512"/>
      <c r="G3" s="512"/>
      <c r="H3" s="512"/>
      <c r="I3" s="512"/>
      <c r="J3" s="512"/>
      <c r="K3" s="512"/>
      <c r="L3" s="512"/>
      <c r="M3" s="512"/>
      <c r="N3" s="512"/>
      <c r="O3" s="512"/>
      <c r="P3" s="512"/>
      <c r="Q3" s="512"/>
      <c r="R3" s="512"/>
      <c r="S3" s="512"/>
      <c r="T3" s="512"/>
      <c r="U3" s="512"/>
      <c r="V3" s="512"/>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448" t="s">
        <v>255</v>
      </c>
      <c r="B4" s="448"/>
      <c r="C4" s="453" t="s">
        <v>4</v>
      </c>
      <c r="D4" s="453"/>
      <c r="E4" s="453"/>
      <c r="F4" s="453"/>
      <c r="G4" s="453"/>
      <c r="H4" s="453"/>
      <c r="I4" s="453"/>
      <c r="J4" s="453"/>
      <c r="K4" s="453"/>
      <c r="L4" s="453"/>
      <c r="M4" s="453"/>
      <c r="N4" s="453"/>
      <c r="O4" s="453"/>
      <c r="P4" s="453"/>
      <c r="Q4" s="453"/>
      <c r="R4" s="453"/>
      <c r="S4" s="453"/>
      <c r="T4" s="453"/>
      <c r="U4" s="453"/>
      <c r="V4" s="453"/>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448" t="s">
        <v>257</v>
      </c>
      <c r="B5" s="448"/>
      <c r="C5" s="454" t="s">
        <v>29</v>
      </c>
      <c r="D5" s="454"/>
      <c r="E5" s="454"/>
      <c r="F5" s="454"/>
      <c r="G5" s="454"/>
      <c r="H5" s="454"/>
      <c r="I5" s="454"/>
      <c r="J5" s="454"/>
      <c r="K5" s="454"/>
      <c r="L5" s="454"/>
      <c r="M5" s="454"/>
      <c r="N5" s="454"/>
      <c r="O5" s="454"/>
      <c r="P5" s="454"/>
      <c r="Q5" s="454"/>
      <c r="R5" s="454"/>
      <c r="S5" s="454"/>
      <c r="T5" s="454"/>
      <c r="U5" s="454"/>
      <c r="V5" s="454"/>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448" t="s">
        <v>258</v>
      </c>
      <c r="B6" s="448"/>
      <c r="C6" s="453" t="s">
        <v>475</v>
      </c>
      <c r="D6" s="453"/>
      <c r="E6" s="453"/>
      <c r="F6" s="453"/>
      <c r="G6" s="453"/>
      <c r="H6" s="453"/>
      <c r="I6" s="453"/>
      <c r="J6" s="453"/>
      <c r="K6" s="453"/>
      <c r="L6" s="453"/>
      <c r="M6" s="453"/>
      <c r="N6" s="453"/>
      <c r="O6" s="453"/>
      <c r="P6" s="453"/>
      <c r="Q6" s="453"/>
      <c r="R6" s="453"/>
      <c r="S6" s="453"/>
      <c r="T6" s="453"/>
      <c r="U6" s="453"/>
      <c r="V6" s="45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18" t="s">
        <v>260</v>
      </c>
      <c r="B7" s="518"/>
      <c r="C7" s="518"/>
      <c r="D7" s="519" t="s">
        <v>320</v>
      </c>
      <c r="E7" s="461"/>
      <c r="F7" s="461"/>
      <c r="G7" s="461"/>
      <c r="H7" s="461"/>
      <c r="I7" s="461"/>
      <c r="J7" s="461"/>
      <c r="K7" s="461"/>
      <c r="L7" s="461"/>
      <c r="M7" s="461"/>
      <c r="N7" s="461"/>
      <c r="O7" s="461"/>
      <c r="P7" s="461"/>
      <c r="Q7" s="461"/>
      <c r="R7" s="462"/>
      <c r="S7" s="128"/>
      <c r="T7" s="518" t="s">
        <v>321</v>
      </c>
      <c r="U7" s="518"/>
      <c r="V7" s="5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20" t="s">
        <v>265</v>
      </c>
      <c r="B8" s="521" t="s">
        <v>322</v>
      </c>
      <c r="C8" s="523" t="s">
        <v>261</v>
      </c>
      <c r="D8" s="525" t="s">
        <v>323</v>
      </c>
      <c r="E8" s="527" t="s">
        <v>230</v>
      </c>
      <c r="F8" s="528" t="s">
        <v>324</v>
      </c>
      <c r="G8" s="529"/>
      <c r="H8" s="529"/>
      <c r="I8" s="529"/>
      <c r="J8" s="529"/>
      <c r="K8" s="530"/>
      <c r="L8" s="528" t="s">
        <v>325</v>
      </c>
      <c r="M8" s="529"/>
      <c r="N8" s="529"/>
      <c r="O8" s="529"/>
      <c r="P8" s="529"/>
      <c r="Q8" s="529"/>
      <c r="R8" s="529"/>
      <c r="S8" s="530"/>
      <c r="T8" s="59"/>
      <c r="U8" s="60"/>
      <c r="V8" s="88" t="s">
        <v>326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449"/>
      <c r="B9" s="522"/>
      <c r="C9" s="524"/>
      <c r="D9" s="526"/>
      <c r="E9" s="441"/>
      <c r="F9" s="50" t="s">
        <v>232</v>
      </c>
      <c r="G9" s="50" t="s">
        <v>234</v>
      </c>
      <c r="H9" s="50" t="s">
        <v>504</v>
      </c>
      <c r="I9" s="50" t="s">
        <v>236</v>
      </c>
      <c r="J9" s="124" t="s">
        <v>327</v>
      </c>
      <c r="K9" s="50" t="s">
        <v>242</v>
      </c>
      <c r="L9" s="50" t="s">
        <v>328</v>
      </c>
      <c r="M9" s="121" t="s">
        <v>239</v>
      </c>
      <c r="N9" s="50" t="s">
        <v>329</v>
      </c>
      <c r="O9" s="50" t="s">
        <v>330</v>
      </c>
      <c r="P9" s="50" t="s">
        <v>331</v>
      </c>
      <c r="Q9" s="50" t="s">
        <v>332</v>
      </c>
      <c r="R9" s="124" t="s">
        <v>476</v>
      </c>
      <c r="S9" s="50" t="s">
        <v>333</v>
      </c>
      <c r="T9" s="53" t="s">
        <v>244</v>
      </c>
      <c r="U9" s="53" t="s">
        <v>246</v>
      </c>
      <c r="V9" s="54" t="s">
        <v>334</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12.15" customHeight="1" thickBot="1">
      <c r="A10" s="411">
        <f>'5- Identificación de Riesgos'!A10</f>
        <v>1</v>
      </c>
      <c r="B10" s="501" t="str">
        <f>'5- Identificación de Riesgos'!B10</f>
        <v xml:space="preserve">Ejecutar procesos de selección en los cuales los resultados  no estén acordes con los  requisitos y principios  establecidos </v>
      </c>
      <c r="C10" s="287" t="str">
        <f>'5- Identificación de Riesgos'!D10</f>
        <v>1. Inadecuada revisión, validación y diligenciamiento de la información relacionada con la hoja de vida de los concursantes</v>
      </c>
      <c r="D10" s="157">
        <v>1</v>
      </c>
      <c r="E10" s="164" t="s">
        <v>614</v>
      </c>
      <c r="F10" s="280" t="s">
        <v>335</v>
      </c>
      <c r="G10" s="280" t="s">
        <v>335</v>
      </c>
      <c r="H10" s="280" t="s">
        <v>335</v>
      </c>
      <c r="I10" s="280" t="s">
        <v>335</v>
      </c>
      <c r="J10" s="284">
        <f>COUNTIF(F10:I10,"SI")/4</f>
        <v>1</v>
      </c>
      <c r="K10" s="487">
        <f>AVERAGE(J10:J14)</f>
        <v>1</v>
      </c>
      <c r="L10" s="280" t="str">
        <f>'5- Identificación de Riesgos'!I10</f>
        <v>Afectación de reputación, imagen,  credibilidad, satisfacción de usuarios y PI</v>
      </c>
      <c r="M10" s="164" t="s">
        <v>594</v>
      </c>
      <c r="N10" s="280" t="s">
        <v>335</v>
      </c>
      <c r="O10" s="280" t="s">
        <v>335</v>
      </c>
      <c r="P10" s="280" t="s">
        <v>335</v>
      </c>
      <c r="Q10" s="280" t="s">
        <v>335</v>
      </c>
      <c r="R10" s="284">
        <f>SUM(COUNTIF(N10,"SI")*25%,COUNTIF(O10,"SI")*40%,COUNTIF(P10,"SI")*25%,COUNTIF(Q10,"SI")*10%)</f>
        <v>1</v>
      </c>
      <c r="S10" s="487">
        <f>AVERAGE(R10:R14)</f>
        <v>0.2</v>
      </c>
      <c r="T10" s="408"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14"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Menor - 2</v>
      </c>
      <c r="V10" s="474" t="str">
        <f>CONCATENATE(VLOOKUP((LEFT(T10,LEN(T10)-4)&amp;LEFT(U10,LEN(U10)-4)),'9- Matriz de Calor '!$D$18:$E$42,2,0)," - ",RIGHT(T10,1)*RIGHT(U10,1))</f>
        <v>Moderado - 4</v>
      </c>
    </row>
    <row r="11" spans="1:278" ht="72" customHeight="1">
      <c r="A11" s="412"/>
      <c r="B11" s="486"/>
      <c r="C11" s="288" t="str">
        <f>'5- Identificación de Riesgos'!D11</f>
        <v xml:space="preserve">2. Falta de oportunidad en el suministro de información </v>
      </c>
      <c r="D11" s="158">
        <v>2</v>
      </c>
      <c r="E11" s="164" t="s">
        <v>595</v>
      </c>
      <c r="F11" s="276" t="s">
        <v>335</v>
      </c>
      <c r="G11" s="276" t="s">
        <v>335</v>
      </c>
      <c r="H11" s="276" t="s">
        <v>335</v>
      </c>
      <c r="I11" s="276" t="s">
        <v>335</v>
      </c>
      <c r="J11" s="282">
        <f t="shared" ref="J11:J19" si="0">COUNTIF(F11:I11,"SI")/4</f>
        <v>1</v>
      </c>
      <c r="K11" s="489"/>
      <c r="L11" s="276" t="str">
        <f>'5- Identificación de Riesgos'!I11</f>
        <v>Incumplimiento de las metas establecidas</v>
      </c>
      <c r="M11" s="165"/>
      <c r="N11" s="276"/>
      <c r="O11" s="276"/>
      <c r="P11" s="276"/>
      <c r="Q11" s="276"/>
      <c r="R11" s="282">
        <f t="shared" ref="R11:R19" si="1">SUM(COUNTIF(N11,"SI")*25%,COUNTIF(O11,"SI")*40%,COUNTIF(P11,"SI")*25%,COUNTIF(Q11,"SI")*10%)</f>
        <v>0</v>
      </c>
      <c r="S11" s="489"/>
      <c r="T11" s="409"/>
      <c r="U11" s="415"/>
      <c r="V11" s="475"/>
    </row>
    <row r="12" spans="1:278" ht="60">
      <c r="A12" s="412"/>
      <c r="B12" s="486"/>
      <c r="C12" s="288" t="str">
        <f>'5- Identificación de Riesgos'!D12</f>
        <v xml:space="preserve">3. Insuficiente planta de personal para adelantar los procesos y actividades relacionadas con los procesos de administración de la carrera judicial
</v>
      </c>
      <c r="D12" s="158">
        <v>3</v>
      </c>
      <c r="E12" s="165" t="s">
        <v>612</v>
      </c>
      <c r="F12" s="276" t="s">
        <v>335</v>
      </c>
      <c r="G12" s="276" t="s">
        <v>335</v>
      </c>
      <c r="H12" s="276" t="s">
        <v>335</v>
      </c>
      <c r="I12" s="276" t="s">
        <v>335</v>
      </c>
      <c r="J12" s="282">
        <f t="shared" si="0"/>
        <v>1</v>
      </c>
      <c r="K12" s="489"/>
      <c r="L12" s="276" t="str">
        <f>'5- Identificación de Riesgos'!I12</f>
        <v>Incumplimiento de las metas establecidas</v>
      </c>
      <c r="M12" s="165"/>
      <c r="N12" s="276"/>
      <c r="O12" s="276"/>
      <c r="P12" s="276"/>
      <c r="Q12" s="276"/>
      <c r="R12" s="282">
        <f t="shared" si="1"/>
        <v>0</v>
      </c>
      <c r="S12" s="489"/>
      <c r="T12" s="409"/>
      <c r="U12" s="415"/>
      <c r="V12" s="475"/>
    </row>
    <row r="13" spans="1:278" ht="59.25" customHeight="1">
      <c r="A13" s="412"/>
      <c r="B13" s="486"/>
      <c r="C13" s="288" t="str">
        <f>'5- Identificación de Riesgos'!D13</f>
        <v>4. Alto volumen de carga laboral</v>
      </c>
      <c r="D13" s="158">
        <v>4</v>
      </c>
      <c r="E13" s="165" t="s">
        <v>612</v>
      </c>
      <c r="F13" s="276" t="s">
        <v>335</v>
      </c>
      <c r="G13" s="276" t="s">
        <v>335</v>
      </c>
      <c r="H13" s="276" t="s">
        <v>335</v>
      </c>
      <c r="I13" s="276" t="s">
        <v>335</v>
      </c>
      <c r="J13" s="282">
        <f t="shared" si="0"/>
        <v>1</v>
      </c>
      <c r="K13" s="489"/>
      <c r="L13" s="276" t="str">
        <f>'5- Identificación de Riesgos'!I13</f>
        <v>Incumplimiento de las metas establecidas</v>
      </c>
      <c r="M13" s="165"/>
      <c r="N13" s="276"/>
      <c r="O13" s="276"/>
      <c r="P13" s="276"/>
      <c r="Q13" s="276"/>
      <c r="R13" s="282">
        <f t="shared" si="1"/>
        <v>0</v>
      </c>
      <c r="S13" s="489"/>
      <c r="T13" s="409"/>
      <c r="U13" s="415"/>
      <c r="V13" s="475"/>
    </row>
    <row r="14" spans="1:278" ht="51.75" thickBot="1">
      <c r="A14" s="412"/>
      <c r="B14" s="486"/>
      <c r="C14" s="289" t="str">
        <f>'5- Identificación de Riesgos'!D14</f>
        <v xml:space="preserve">5. Fallas en los sistemas de información </v>
      </c>
      <c r="D14" s="160">
        <v>5</v>
      </c>
      <c r="E14" s="166" t="s">
        <v>596</v>
      </c>
      <c r="F14" s="277" t="s">
        <v>335</v>
      </c>
      <c r="G14" s="277" t="s">
        <v>335</v>
      </c>
      <c r="H14" s="277" t="s">
        <v>335</v>
      </c>
      <c r="I14" s="277" t="s">
        <v>335</v>
      </c>
      <c r="J14" s="283">
        <f t="shared" si="0"/>
        <v>1</v>
      </c>
      <c r="K14" s="488"/>
      <c r="L14" s="277" t="str">
        <f>'5- Identificación de Riesgos'!I14</f>
        <v>Incumplimiento de las metas establecidas</v>
      </c>
      <c r="M14" s="166"/>
      <c r="N14" s="277"/>
      <c r="O14" s="277"/>
      <c r="P14" s="277"/>
      <c r="Q14" s="277"/>
      <c r="R14" s="283">
        <f t="shared" si="1"/>
        <v>0</v>
      </c>
      <c r="S14" s="488"/>
      <c r="T14" s="410"/>
      <c r="U14" s="416"/>
      <c r="V14" s="476"/>
    </row>
    <row r="15" spans="1:278" ht="57.75" customHeight="1">
      <c r="A15" s="411">
        <f>'5- Identificación de Riesgos'!A15</f>
        <v>2</v>
      </c>
      <c r="B15" s="501" t="str">
        <f>'5- Identificación de Riesgos'!B15</f>
        <v xml:space="preserve">Gestionar  traslados de personal que no se ajusten a las condiciones requeridas  </v>
      </c>
      <c r="C15" s="287" t="str">
        <f>'5- Identificación de Riesgos'!D15</f>
        <v>1. Información imprecisa presentada por los nominadores y Dirección Seccional</v>
      </c>
      <c r="D15" s="157">
        <v>1</v>
      </c>
      <c r="E15" s="164" t="s">
        <v>593</v>
      </c>
      <c r="F15" s="280" t="s">
        <v>335</v>
      </c>
      <c r="G15" s="280" t="s">
        <v>335</v>
      </c>
      <c r="H15" s="280" t="s">
        <v>335</v>
      </c>
      <c r="I15" s="280" t="s">
        <v>335</v>
      </c>
      <c r="J15" s="284">
        <f t="shared" si="0"/>
        <v>1</v>
      </c>
      <c r="K15" s="487">
        <f>AVERAGE(J15:J19)</f>
        <v>1</v>
      </c>
      <c r="L15" s="280" t="str">
        <f>'5- Identificación de Riesgos'!I15</f>
        <v>Afectación de reputación, imagen,  credibilidad, satisfacción de usuarios y PI</v>
      </c>
      <c r="M15" s="249"/>
      <c r="N15" s="280"/>
      <c r="O15" s="280"/>
      <c r="P15" s="280"/>
      <c r="Q15" s="280"/>
      <c r="R15" s="284">
        <f t="shared" si="1"/>
        <v>0</v>
      </c>
      <c r="S15" s="487">
        <f>AVERAGE(R15:R19)</f>
        <v>0</v>
      </c>
      <c r="T15" s="408" t="str">
        <f>CONCATENATE(INDEX('8- Políticas de Administración '!$B$6:$F$10,MATCH(ROUND(IF((RIGHT('5- Identificación de Riesgos'!H15,1)-'6- Valoración Controles'!K15)&lt;1,1,(RIGHT('5- Identificación de Riesgos'!H15,1)-'6- Valoración Controles'!K15)),0),'8- Políticas de Administración '!$F$6:$F$10,0),1)," - ",ROUND(IF((RIGHT('5- Identificación de Riesgos'!H15,1)-'6- Valoración Controles'!K15)&lt;1,1,(RIGHT('5- Identificación de Riesgos'!H15,1)-'6- Valoración Controles'!K15)),0))</f>
        <v>Baja - 2</v>
      </c>
      <c r="U15" s="414" t="str">
        <f>CONCATENATE(INDEX('8- Políticas de Administración '!$B$17:$F$21,MATCH(ROUND(IF((RIGHT('5- Identificación de Riesgos'!M15,1)-'6- Valoración Controles'!S15)&lt;1,1,(RIGHT('5- Identificación de Riesgos'!M15,1)-'6- Valoración Controles'!S15)),0),'8- Políticas de Administración '!$F$17:$F$21,0),1)," - ",ROUND(IF((RIGHT('5- Identificación de Riesgos'!M15,1)-'6- Valoración Controles'!S15)&lt;1,1,(RIGHT('5- Identificación de Riesgos'!M15,1)-'6- Valoración Controles'!S15)),0))</f>
        <v>Leve - 1</v>
      </c>
      <c r="V15" s="474" t="str">
        <f>CONCATENATE(VLOOKUP((LEFT(T15,LEN(T15)-4)&amp;LEFT(U15,LEN(U15)-4)),'9- Matriz de Calor '!$D$18:$E$42,2,0)," - ",RIGHT(T15,1)*RIGHT(U15,1))</f>
        <v>Bajo - 2</v>
      </c>
    </row>
    <row r="16" spans="1:278" ht="57.75" customHeight="1">
      <c r="A16" s="412"/>
      <c r="B16" s="486"/>
      <c r="C16" s="288" t="str">
        <f>'5- Identificación de Riesgos'!D16</f>
        <v>2. Insuficiente planta de personal para adelantar los procesos y actividades relacionadas con los procesos de administración de la carrera judicial.</v>
      </c>
      <c r="D16" s="158">
        <v>2</v>
      </c>
      <c r="E16" s="165" t="s">
        <v>612</v>
      </c>
      <c r="F16" s="276" t="s">
        <v>335</v>
      </c>
      <c r="G16" s="276" t="s">
        <v>335</v>
      </c>
      <c r="H16" s="276" t="s">
        <v>335</v>
      </c>
      <c r="I16" s="276" t="s">
        <v>335</v>
      </c>
      <c r="J16" s="282">
        <f t="shared" si="0"/>
        <v>1</v>
      </c>
      <c r="K16" s="489"/>
      <c r="L16" s="276" t="str">
        <f>'5- Identificación de Riesgos'!I16</f>
        <v>Incumplimiento de las metas establecidas</v>
      </c>
      <c r="M16" s="165"/>
      <c r="N16" s="276"/>
      <c r="O16" s="276"/>
      <c r="P16" s="276"/>
      <c r="Q16" s="276"/>
      <c r="R16" s="282">
        <f t="shared" si="1"/>
        <v>0</v>
      </c>
      <c r="S16" s="489"/>
      <c r="T16" s="409"/>
      <c r="U16" s="415"/>
      <c r="V16" s="475"/>
    </row>
    <row r="17" spans="1:22" ht="114" customHeight="1">
      <c r="A17" s="412"/>
      <c r="B17" s="486"/>
      <c r="C17" s="288" t="str">
        <f>'5- Identificación de Riesgos'!D17</f>
        <v>3. Desconocimiento del procedimiento de traslados</v>
      </c>
      <c r="D17" s="158">
        <v>3</v>
      </c>
      <c r="E17" s="165" t="s">
        <v>597</v>
      </c>
      <c r="F17" s="276" t="s">
        <v>335</v>
      </c>
      <c r="G17" s="276" t="s">
        <v>335</v>
      </c>
      <c r="H17" s="276" t="s">
        <v>335</v>
      </c>
      <c r="I17" s="276" t="s">
        <v>335</v>
      </c>
      <c r="J17" s="282">
        <f t="shared" si="0"/>
        <v>1</v>
      </c>
      <c r="K17" s="489"/>
      <c r="L17" s="276" t="str">
        <f>'5- Identificación de Riesgos'!I17</f>
        <v>Incumplimiento de las metas establecidas</v>
      </c>
      <c r="M17" s="167"/>
      <c r="N17" s="276"/>
      <c r="O17" s="276"/>
      <c r="P17" s="276"/>
      <c r="Q17" s="276"/>
      <c r="R17" s="282">
        <f t="shared" si="1"/>
        <v>0</v>
      </c>
      <c r="S17" s="489"/>
      <c r="T17" s="409"/>
      <c r="U17" s="415"/>
      <c r="V17" s="475"/>
    </row>
    <row r="18" spans="1:22" ht="57.75" customHeight="1">
      <c r="A18" s="412"/>
      <c r="B18" s="486"/>
      <c r="C18" s="288" t="str">
        <f>'5- Identificación de Riesgos'!D18</f>
        <v>4. Carencia de una herramienta o mecanismo de seguimiento y control adecuado para minimizar el error</v>
      </c>
      <c r="D18" s="158">
        <v>4</v>
      </c>
      <c r="E18" s="165" t="s">
        <v>598</v>
      </c>
      <c r="F18" s="276" t="s">
        <v>335</v>
      </c>
      <c r="G18" s="276" t="s">
        <v>335</v>
      </c>
      <c r="H18" s="276" t="s">
        <v>335</v>
      </c>
      <c r="I18" s="276" t="s">
        <v>335</v>
      </c>
      <c r="J18" s="282">
        <f t="shared" si="0"/>
        <v>1</v>
      </c>
      <c r="K18" s="489"/>
      <c r="L18" s="276" t="str">
        <f>'5- Identificación de Riesgos'!I18</f>
        <v>Incumplimiento de las metas establecidas</v>
      </c>
      <c r="M18" s="167"/>
      <c r="N18" s="276"/>
      <c r="O18" s="276"/>
      <c r="P18" s="276"/>
      <c r="Q18" s="276"/>
      <c r="R18" s="282">
        <f t="shared" si="1"/>
        <v>0</v>
      </c>
      <c r="S18" s="489"/>
      <c r="T18" s="409"/>
      <c r="U18" s="415"/>
      <c r="V18" s="475"/>
    </row>
    <row r="19" spans="1:22" ht="66" customHeight="1" thickBot="1">
      <c r="A19" s="412"/>
      <c r="B19" s="486"/>
      <c r="C19" s="289" t="str">
        <f>'5- Identificación de Riesgos'!D19</f>
        <v>5. Incremento de solicitudes vía correo electrónico como principal canal de comunicación conocido por los usuarios.</v>
      </c>
      <c r="D19" s="160">
        <v>5</v>
      </c>
      <c r="E19" s="290" t="s">
        <v>600</v>
      </c>
      <c r="F19" s="277" t="s">
        <v>335</v>
      </c>
      <c r="G19" s="277" t="s">
        <v>335</v>
      </c>
      <c r="H19" s="277" t="s">
        <v>335</v>
      </c>
      <c r="I19" s="277" t="s">
        <v>335</v>
      </c>
      <c r="J19" s="283">
        <f t="shared" si="0"/>
        <v>1</v>
      </c>
      <c r="K19" s="488"/>
      <c r="L19" s="277" t="str">
        <f>'5- Identificación de Riesgos'!I19</f>
        <v>Incumplimiento de las metas establecidas</v>
      </c>
      <c r="M19" s="168" t="s">
        <v>599</v>
      </c>
      <c r="N19" s="277"/>
      <c r="O19" s="277"/>
      <c r="P19" s="277"/>
      <c r="Q19" s="277"/>
      <c r="R19" s="283">
        <f t="shared" si="1"/>
        <v>0</v>
      </c>
      <c r="S19" s="488"/>
      <c r="T19" s="410"/>
      <c r="U19" s="416"/>
      <c r="V19" s="476"/>
    </row>
    <row r="20" spans="1:22" ht="84.75" customHeight="1">
      <c r="A20" s="531">
        <f>'5- Identificación de Riesgos'!A20</f>
        <v>3</v>
      </c>
      <c r="B20" s="501" t="str">
        <f>'5- Identificación de Riesgos'!B20</f>
        <v xml:space="preserve">Imposibilidad de consolidar la cobertura de la carrera Judicial </v>
      </c>
      <c r="C20" s="287" t="str">
        <f>'5- Identificación de Riesgos'!D20</f>
        <v xml:space="preserve">1. Falta de oportunidad u omisión por parte de los nominadores de reportar las vacantes dentro de los términos establecidos en la Ley. </v>
      </c>
      <c r="D20" s="157">
        <v>1</v>
      </c>
      <c r="E20" s="164" t="s">
        <v>479</v>
      </c>
      <c r="F20" s="280" t="s">
        <v>335</v>
      </c>
      <c r="G20" s="280" t="s">
        <v>335</v>
      </c>
      <c r="H20" s="280" t="s">
        <v>335</v>
      </c>
      <c r="I20" s="280" t="s">
        <v>335</v>
      </c>
      <c r="J20" s="284">
        <f t="shared" ref="J20:J40" si="2">COUNTIF(F20:I20,"SI")/4</f>
        <v>1</v>
      </c>
      <c r="K20" s="506">
        <f>AVERAGE(J20:J23)</f>
        <v>1</v>
      </c>
      <c r="L20" s="280" t="str">
        <f>'5- Identificación de Riesgos'!I20</f>
        <v>Incumplimiento de las metas establecidas</v>
      </c>
      <c r="M20" s="169" t="s">
        <v>478</v>
      </c>
      <c r="N20" s="280" t="s">
        <v>335</v>
      </c>
      <c r="O20" s="280" t="s">
        <v>335</v>
      </c>
      <c r="P20" s="280" t="s">
        <v>335</v>
      </c>
      <c r="Q20" s="280" t="s">
        <v>335</v>
      </c>
      <c r="R20" s="284">
        <f t="shared" ref="R20:R40" si="3">SUM(COUNTIF(N20,"SI")*25%,COUNTIF(O20,"SI")*40%,COUNTIF(P20,"SI")*25%,COUNTIF(Q20,"SI")*10%)</f>
        <v>1</v>
      </c>
      <c r="S20" s="506">
        <f>AVERAGE(R20:R23)</f>
        <v>0.25</v>
      </c>
      <c r="T20" s="490"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93"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96" t="str">
        <f>CONCATENATE(VLOOKUP((LEFT(T20,LEN(T20)-4)&amp;LEFT(U20,LEN(U20)-4)),'9- Matriz de Calor '!$D$18:$E$42,2,0)," - ",RIGHT(T20,1)*RIGHT(U20,1))</f>
        <v>Bajo - 2</v>
      </c>
    </row>
    <row r="21" spans="1:22" ht="94.5" customHeight="1">
      <c r="A21" s="478"/>
      <c r="B21" s="486"/>
      <c r="C21" s="288" t="str">
        <f>'5- Identificación de Riesgos'!D21</f>
        <v>2. No agotamiento de las listas de elegibles formuladas para proveer las vacantes de los empleados.</v>
      </c>
      <c r="D21" s="158">
        <v>2</v>
      </c>
      <c r="E21" s="165" t="s">
        <v>496</v>
      </c>
      <c r="F21" s="276" t="s">
        <v>335</v>
      </c>
      <c r="G21" s="276" t="s">
        <v>335</v>
      </c>
      <c r="H21" s="276" t="s">
        <v>335</v>
      </c>
      <c r="I21" s="276" t="s">
        <v>335</v>
      </c>
      <c r="J21" s="282">
        <f t="shared" si="2"/>
        <v>1</v>
      </c>
      <c r="K21" s="507"/>
      <c r="L21" s="276" t="str">
        <f>'5- Identificación de Riesgos'!I21</f>
        <v>Incumplimiento de las metas establecidas</v>
      </c>
      <c r="M21" s="167"/>
      <c r="N21" s="276"/>
      <c r="O21" s="276"/>
      <c r="P21" s="276"/>
      <c r="Q21" s="276"/>
      <c r="R21" s="282">
        <f t="shared" si="3"/>
        <v>0</v>
      </c>
      <c r="S21" s="507"/>
      <c r="T21" s="491"/>
      <c r="U21" s="494"/>
      <c r="V21" s="497"/>
    </row>
    <row r="22" spans="1:22" ht="78" customHeight="1">
      <c r="A22" s="478"/>
      <c r="B22" s="486"/>
      <c r="C22" s="288" t="str">
        <f>'5- Identificación de Riesgos'!D22</f>
        <v>3. Abstención de integrantes de registros de elegibles para optar por sedes vacantes en cargos de carrera que presentan problemas de seguridad, de orden público o que no son de interés de los concursantes, generalmente por su ubicación geográfica</v>
      </c>
      <c r="D22" s="158">
        <v>3</v>
      </c>
      <c r="E22" s="165" t="s">
        <v>601</v>
      </c>
      <c r="F22" s="276" t="s">
        <v>335</v>
      </c>
      <c r="G22" s="276" t="s">
        <v>335</v>
      </c>
      <c r="H22" s="276" t="s">
        <v>335</v>
      </c>
      <c r="I22" s="276" t="s">
        <v>335</v>
      </c>
      <c r="J22" s="282">
        <f t="shared" si="2"/>
        <v>1</v>
      </c>
      <c r="K22" s="507"/>
      <c r="L22" s="276" t="str">
        <f>'5- Identificación de Riesgos'!I22</f>
        <v>Incumplimiento de las metas establecidas</v>
      </c>
      <c r="M22" s="167"/>
      <c r="N22" s="276"/>
      <c r="O22" s="276"/>
      <c r="P22" s="276"/>
      <c r="Q22" s="276"/>
      <c r="R22" s="282">
        <f t="shared" si="3"/>
        <v>0</v>
      </c>
      <c r="S22" s="507"/>
      <c r="T22" s="491"/>
      <c r="U22" s="494"/>
      <c r="V22" s="497"/>
    </row>
    <row r="23" spans="1:22" ht="84.75" customHeight="1" thickBot="1">
      <c r="A23" s="478"/>
      <c r="B23" s="486"/>
      <c r="C23" s="289" t="str">
        <f>'5- Identificación de Riesgos'!D23</f>
        <v xml:space="preserve">4. Declinación de nombramientos de los integrantes de las listas de candidatos o de elegibles. </v>
      </c>
      <c r="D23" s="160">
        <v>4</v>
      </c>
      <c r="E23" s="166" t="s">
        <v>602</v>
      </c>
      <c r="F23" s="277" t="s">
        <v>335</v>
      </c>
      <c r="G23" s="277" t="s">
        <v>335</v>
      </c>
      <c r="H23" s="277" t="s">
        <v>335</v>
      </c>
      <c r="I23" s="277" t="s">
        <v>335</v>
      </c>
      <c r="J23" s="283">
        <f t="shared" si="2"/>
        <v>1</v>
      </c>
      <c r="K23" s="508"/>
      <c r="L23" s="277" t="str">
        <f>'5- Identificación de Riesgos'!I23</f>
        <v>Incumplimiento de las metas establecidas</v>
      </c>
      <c r="M23" s="168"/>
      <c r="N23" s="277"/>
      <c r="O23" s="277"/>
      <c r="P23" s="277"/>
      <c r="Q23" s="277"/>
      <c r="R23" s="283">
        <f t="shared" si="3"/>
        <v>0</v>
      </c>
      <c r="S23" s="508"/>
      <c r="T23" s="492"/>
      <c r="U23" s="495"/>
      <c r="V23" s="498"/>
    </row>
    <row r="24" spans="1:22" ht="83.25" customHeight="1">
      <c r="A24" s="411">
        <f>'5- Identificación de Riesgos'!A24</f>
        <v>4</v>
      </c>
      <c r="B24" s="501" t="str">
        <f>'5- Identificación de Riesgos'!B24</f>
        <v>Inexactitud en la Calificación de Servicios de Funcionarios</v>
      </c>
      <c r="C24" s="287" t="str">
        <f>'5- Identificación de Riesgos'!D24</f>
        <v>1. Inadecuada revisión, validación y diligenciamiento de los formularios sobre estadísticas judiciales (movimiento y trámite de procesos).</v>
      </c>
      <c r="D24" s="157">
        <v>1</v>
      </c>
      <c r="E24" s="164" t="s">
        <v>611</v>
      </c>
      <c r="F24" s="280" t="s">
        <v>335</v>
      </c>
      <c r="G24" s="280" t="s">
        <v>335</v>
      </c>
      <c r="H24" s="280" t="s">
        <v>335</v>
      </c>
      <c r="I24" s="280" t="s">
        <v>335</v>
      </c>
      <c r="J24" s="284">
        <f t="shared" si="2"/>
        <v>1</v>
      </c>
      <c r="K24" s="487">
        <f>AVERAGE(J24:J29)</f>
        <v>1</v>
      </c>
      <c r="L24" s="280" t="str">
        <f>'5- Identificación de Riesgos'!I24</f>
        <v>Afectación de reputacion,imagén,  credibilidad, satisfacción de usuarios y PI</v>
      </c>
      <c r="M24" s="169" t="s">
        <v>557</v>
      </c>
      <c r="N24" s="280"/>
      <c r="O24" s="280"/>
      <c r="P24" s="280"/>
      <c r="Q24" s="280"/>
      <c r="R24" s="284">
        <f t="shared" si="3"/>
        <v>0</v>
      </c>
      <c r="S24" s="487">
        <f>AVERAGE(R24:R29)</f>
        <v>0</v>
      </c>
      <c r="T24" s="408" t="str">
        <f>CONCATENATE(INDEX('8- Políticas de Administración '!$B$6:$F$10,MATCH(ROUND(IF((RIGHT('5- Identificación de Riesgos'!H24,1)-'6- Valoración Controles'!K24)&lt;1,1,(RIGHT('5- Identificación de Riesgos'!H35,1)-'6- Valoración Controles'!K24)),0),'8- Políticas de Administración '!$F$6:$F$10,0),1)," - ",ROUND(IF((RIGHT('5- Identificación de Riesgos'!H35,1)-'6- Valoración Controles'!K24)&lt;1,1,(RIGHT('5- Identificación de Riesgos'!H35,1)-'6- Valoración Controles'!K24)),0))</f>
        <v>Baja - 2</v>
      </c>
      <c r="U24" s="414" t="str">
        <f>CONCATENATE(INDEX('8- Políticas de Administración '!$B$17:$F$21,MATCH(ROUND(IF((RIGHT('5- Identificación de Riesgos'!M35,1)-'6- Valoración Controles'!S24)&lt;1,1,(RIGHT('5- Identificación de Riesgos'!M24,1)-'6- Valoración Controles'!S24)),0),'8- Políticas de Administración '!$F$17:$F$21,0),1)," - ",ROUND(IF((RIGHT('5- Identificación de Riesgos'!M35,1)-'6- Valoración Controles'!S24)&lt;1,1,(RIGHT('5- Identificación de Riesgos'!M35,1)-'6- Valoración Controles'!S24)),0))</f>
        <v>Menor - 2</v>
      </c>
      <c r="V24" s="474" t="str">
        <f>CONCATENATE(VLOOKUP((LEFT(T24,LEN(T24)-4)&amp;LEFT(U24,LEN(U24)-4)),'9- Matriz de Calor '!$D$18:$E$42,2,0)," - ",RIGHT(T24,1)*RIGHT(U24,1))</f>
        <v>Moderado - 4</v>
      </c>
    </row>
    <row r="25" spans="1:22" ht="83.25" customHeight="1" thickBot="1">
      <c r="A25" s="412"/>
      <c r="B25" s="486"/>
      <c r="C25" s="288" t="str">
        <f>'5- Identificación de Riesgos'!D25</f>
        <v>2. Errores en el diligenciamiento de los formularios del factor calidad</v>
      </c>
      <c r="D25" s="165">
        <v>2</v>
      </c>
      <c r="E25" s="291" t="s">
        <v>603</v>
      </c>
      <c r="F25" s="276" t="s">
        <v>335</v>
      </c>
      <c r="G25" s="276" t="s">
        <v>335</v>
      </c>
      <c r="H25" s="276" t="s">
        <v>335</v>
      </c>
      <c r="I25" s="276" t="s">
        <v>335</v>
      </c>
      <c r="J25" s="282">
        <f t="shared" si="2"/>
        <v>1</v>
      </c>
      <c r="K25" s="489"/>
      <c r="L25" s="276" t="str">
        <f>'5- Identificación de Riesgos'!I25</f>
        <v>Incumplimiento de las metas establecidas</v>
      </c>
      <c r="M25" s="167"/>
      <c r="N25" s="276"/>
      <c r="O25" s="276"/>
      <c r="P25" s="276"/>
      <c r="Q25" s="276"/>
      <c r="R25" s="282">
        <f t="shared" si="3"/>
        <v>0</v>
      </c>
      <c r="S25" s="489"/>
      <c r="T25" s="409"/>
      <c r="U25" s="415"/>
      <c r="V25" s="475"/>
    </row>
    <row r="26" spans="1:22" ht="60">
      <c r="A26" s="412"/>
      <c r="B26" s="486"/>
      <c r="C26" s="288" t="str">
        <f>'5- Identificación de Riesgos'!D26</f>
        <v xml:space="preserve">3. Insuficiente planta de personal para adelantar los procesos y actividades relacionadas con los procesos de administración de la carrera judicial
</v>
      </c>
      <c r="D26" s="158">
        <v>3</v>
      </c>
      <c r="E26" s="164" t="s">
        <v>612</v>
      </c>
      <c r="F26" s="276" t="s">
        <v>335</v>
      </c>
      <c r="G26" s="276" t="s">
        <v>335</v>
      </c>
      <c r="H26" s="276" t="s">
        <v>335</v>
      </c>
      <c r="I26" s="276" t="s">
        <v>335</v>
      </c>
      <c r="J26" s="282">
        <f t="shared" si="2"/>
        <v>1</v>
      </c>
      <c r="K26" s="489"/>
      <c r="L26" s="276" t="str">
        <f>'5- Identificación de Riesgos'!I26</f>
        <v>Incumplimiento de las metas establecidas</v>
      </c>
      <c r="M26" s="169"/>
      <c r="N26" s="276"/>
      <c r="O26" s="276"/>
      <c r="P26" s="276"/>
      <c r="Q26" s="276"/>
      <c r="R26" s="282">
        <f t="shared" si="3"/>
        <v>0</v>
      </c>
      <c r="S26" s="489"/>
      <c r="T26" s="409"/>
      <c r="U26" s="415"/>
      <c r="V26" s="475"/>
    </row>
    <row r="27" spans="1:22" ht="86.25" customHeight="1">
      <c r="A27" s="412"/>
      <c r="B27" s="486"/>
      <c r="C27" s="288" t="str">
        <f>'5- Identificación de Riesgos'!D27</f>
        <v>3. Desconocimiento del procedimiento de calificación de servicios.</v>
      </c>
      <c r="D27" s="158">
        <v>4</v>
      </c>
      <c r="E27" s="165" t="s">
        <v>613</v>
      </c>
      <c r="F27" s="276" t="s">
        <v>335</v>
      </c>
      <c r="G27" s="276" t="s">
        <v>335</v>
      </c>
      <c r="H27" s="276" t="s">
        <v>335</v>
      </c>
      <c r="I27" s="276" t="s">
        <v>335</v>
      </c>
      <c r="J27" s="282">
        <f t="shared" si="2"/>
        <v>1</v>
      </c>
      <c r="K27" s="489"/>
      <c r="L27" s="276" t="str">
        <f>'5- Identificación de Riesgos'!I27</f>
        <v>Incumplimiento de las metas establecidas</v>
      </c>
      <c r="M27" s="167"/>
      <c r="N27" s="276"/>
      <c r="O27" s="276"/>
      <c r="P27" s="276"/>
      <c r="Q27" s="276"/>
      <c r="R27" s="282">
        <f t="shared" si="3"/>
        <v>0</v>
      </c>
      <c r="S27" s="489"/>
      <c r="T27" s="409"/>
      <c r="U27" s="415"/>
      <c r="V27" s="475"/>
    </row>
    <row r="28" spans="1:22" ht="51">
      <c r="A28" s="412"/>
      <c r="B28" s="486"/>
      <c r="C28" s="288" t="str">
        <f>'5- Identificación de Riesgos'!D28</f>
        <v>5. Inexistencia de un sistema que consolide los puntajes del factor eficiencia o rendimiento de manera correcta</v>
      </c>
      <c r="D28" s="158">
        <v>5</v>
      </c>
      <c r="E28" s="250" t="s">
        <v>604</v>
      </c>
      <c r="F28" s="276" t="s">
        <v>335</v>
      </c>
      <c r="G28" s="276" t="s">
        <v>335</v>
      </c>
      <c r="H28" s="276" t="s">
        <v>335</v>
      </c>
      <c r="I28" s="276" t="s">
        <v>335</v>
      </c>
      <c r="J28" s="282">
        <f t="shared" si="2"/>
        <v>1</v>
      </c>
      <c r="K28" s="489"/>
      <c r="L28" s="276" t="str">
        <f>'5- Identificación de Riesgos'!I28</f>
        <v>Incumplimiento de las metas establecidas</v>
      </c>
      <c r="M28" s="167"/>
      <c r="N28" s="276"/>
      <c r="O28" s="276"/>
      <c r="P28" s="276"/>
      <c r="Q28" s="276"/>
      <c r="R28" s="282">
        <f t="shared" si="3"/>
        <v>0</v>
      </c>
      <c r="S28" s="489"/>
      <c r="T28" s="409"/>
      <c r="U28" s="415"/>
      <c r="V28" s="475"/>
    </row>
    <row r="29" spans="1:22" ht="84" customHeight="1" thickBot="1">
      <c r="A29" s="412"/>
      <c r="B29" s="486"/>
      <c r="C29" s="289" t="str">
        <f>'5- Identificación de Riesgos'!D29</f>
        <v>6. Inexistencia de un manual que contenga las fórmulas utilizadas por el nivel central para determinar los puntajes del factor eficiencia o rendimiento</v>
      </c>
      <c r="D29" s="160">
        <v>6</v>
      </c>
      <c r="E29" s="290" t="s">
        <v>605</v>
      </c>
      <c r="F29" s="277" t="s">
        <v>335</v>
      </c>
      <c r="G29" s="277" t="s">
        <v>335</v>
      </c>
      <c r="H29" s="277" t="s">
        <v>335</v>
      </c>
      <c r="I29" s="277" t="s">
        <v>335</v>
      </c>
      <c r="J29" s="283">
        <f t="shared" si="2"/>
        <v>1</v>
      </c>
      <c r="K29" s="488"/>
      <c r="L29" s="277" t="str">
        <f>'5- Identificación de Riesgos'!I29</f>
        <v>Incumplimiento de las metas establecidas</v>
      </c>
      <c r="M29" s="168"/>
      <c r="N29" s="277"/>
      <c r="O29" s="277"/>
      <c r="P29" s="277"/>
      <c r="Q29" s="277"/>
      <c r="R29" s="283">
        <f t="shared" si="3"/>
        <v>0</v>
      </c>
      <c r="S29" s="488"/>
      <c r="T29" s="410"/>
      <c r="U29" s="416"/>
      <c r="V29" s="476"/>
    </row>
    <row r="30" spans="1:22" ht="95.25" customHeight="1">
      <c r="A30" s="502">
        <f>'5- Identificación de Riesgos'!A30</f>
        <v>5</v>
      </c>
      <c r="B30" s="504" t="str">
        <f>'5- Identificación de Riesgos'!B30</f>
        <v xml:space="preserve">Incumplimiento del término para la consolidación de la calificación integral de funcionarios </v>
      </c>
      <c r="C30" s="287" t="str">
        <f>'5- Identificación de Riesgos'!D30</f>
        <v>1. Demora de los superiores funcionales para emitir la evaluación del factor calidad una vez realizado el sorteo de procesos por parte del Consejo Seccional para completar el mínimo de formularios.</v>
      </c>
      <c r="D30" s="157">
        <v>1</v>
      </c>
      <c r="E30" s="286" t="s">
        <v>555</v>
      </c>
      <c r="F30" s="280" t="s">
        <v>335</v>
      </c>
      <c r="G30" s="280" t="s">
        <v>335</v>
      </c>
      <c r="H30" s="280" t="s">
        <v>335</v>
      </c>
      <c r="I30" s="280" t="s">
        <v>335</v>
      </c>
      <c r="J30" s="284">
        <f t="shared" si="2"/>
        <v>1</v>
      </c>
      <c r="K30" s="506">
        <f>AVERAGE(J30:J34)</f>
        <v>1</v>
      </c>
      <c r="L30" s="280" t="str">
        <f>'5- Identificación de Riesgos'!I30</f>
        <v>Incumplimiento de las metas establecidas</v>
      </c>
      <c r="M30" s="169" t="s">
        <v>495</v>
      </c>
      <c r="N30" s="280" t="s">
        <v>335</v>
      </c>
      <c r="O30" s="280" t="s">
        <v>335</v>
      </c>
      <c r="P30" s="280" t="s">
        <v>335</v>
      </c>
      <c r="Q30" s="280" t="s">
        <v>335</v>
      </c>
      <c r="R30" s="284">
        <f t="shared" si="3"/>
        <v>1</v>
      </c>
      <c r="S30" s="506">
        <f>AVERAGE(R30:R34)</f>
        <v>0.2</v>
      </c>
      <c r="T30" s="490" t="str">
        <f>CONCATENATE(INDEX('8- Políticas de Administración '!$B$6:$F$10,MATCH(ROUND(IF((RIGHT('5- Identificación de Riesgos'!H30,1)-'6- Valoración Controles'!K30)&lt;1,1,(RIGHT('5- Identificación de Riesgos'!H41,1)-'6- Valoración Controles'!K30)),0),'8- Políticas de Administración '!$F$6:$F$10,0),1)," - ",ROUND(IF((RIGHT('5- Identificación de Riesgos'!H41,1)-'6- Valoración Controles'!K30)&lt;1,1,(RIGHT('5- Identificación de Riesgos'!H41,1)-'6- Valoración Controles'!K30)),0))</f>
        <v>Alta - 4</v>
      </c>
      <c r="U30" s="414" t="s">
        <v>575</v>
      </c>
      <c r="V30" s="474" t="str">
        <f>CONCATENATE(VLOOKUP((LEFT(T30,LEN(T30)-4)&amp;LEFT(U30,LEN(U30)-4)),'9- Matriz de Calor '!$D$18:$E$42,2,0)," - ",RIGHT(T30,1)*RIGHT(U30,1))</f>
        <v>Moderado - 4</v>
      </c>
    </row>
    <row r="31" spans="1:22" ht="51">
      <c r="A31" s="503"/>
      <c r="B31" s="505"/>
      <c r="C31" s="288" t="str">
        <f>'5- Identificación de Riesgos'!D31</f>
        <v>2. Los superiores calificadores incurren en errores en el diligenciamiento de los formularios, lo cual implica devolverlos para su corrección</v>
      </c>
      <c r="D31" s="158">
        <v>2</v>
      </c>
      <c r="E31" s="250" t="s">
        <v>556</v>
      </c>
      <c r="F31" s="276" t="s">
        <v>335</v>
      </c>
      <c r="G31" s="276" t="s">
        <v>335</v>
      </c>
      <c r="H31" s="276" t="s">
        <v>335</v>
      </c>
      <c r="I31" s="276" t="s">
        <v>335</v>
      </c>
      <c r="J31" s="282">
        <f t="shared" si="2"/>
        <v>1</v>
      </c>
      <c r="K31" s="507"/>
      <c r="L31" s="276" t="str">
        <f>'5- Identificación de Riesgos'!I30</f>
        <v>Incumplimiento de las metas establecidas</v>
      </c>
      <c r="M31" s="167"/>
      <c r="N31" s="276"/>
      <c r="O31" s="276"/>
      <c r="P31" s="276"/>
      <c r="Q31" s="276"/>
      <c r="R31" s="282">
        <f t="shared" si="3"/>
        <v>0</v>
      </c>
      <c r="S31" s="507"/>
      <c r="T31" s="491"/>
      <c r="U31" s="415"/>
      <c r="V31" s="475"/>
    </row>
    <row r="32" spans="1:22" ht="58.5" customHeight="1">
      <c r="A32" s="503"/>
      <c r="B32" s="505"/>
      <c r="C32" s="288" t="str">
        <f>'5- Identificación de Riesgos'!D32</f>
        <v>3. No contar con un sistema para consolidar, de manera ágil y efectiva, la información estadística y el puntaje del factor eficiencia o rendimiento</v>
      </c>
      <c r="D32" s="158">
        <v>3</v>
      </c>
      <c r="E32" s="250" t="s">
        <v>586</v>
      </c>
      <c r="F32" s="276" t="s">
        <v>335</v>
      </c>
      <c r="G32" s="276" t="s">
        <v>335</v>
      </c>
      <c r="H32" s="276" t="s">
        <v>335</v>
      </c>
      <c r="I32" s="276" t="s">
        <v>335</v>
      </c>
      <c r="J32" s="282">
        <f t="shared" si="2"/>
        <v>1</v>
      </c>
      <c r="K32" s="507"/>
      <c r="L32" s="276" t="str">
        <f>'5- Identificación de Riesgos'!I30</f>
        <v>Incumplimiento de las metas establecidas</v>
      </c>
      <c r="M32" s="167"/>
      <c r="N32" s="276"/>
      <c r="O32" s="276"/>
      <c r="P32" s="276"/>
      <c r="Q32" s="276"/>
      <c r="R32" s="282">
        <f t="shared" si="3"/>
        <v>0</v>
      </c>
      <c r="S32" s="507"/>
      <c r="T32" s="491"/>
      <c r="U32" s="415"/>
      <c r="V32" s="475"/>
    </row>
    <row r="33" spans="1:22" ht="76.5">
      <c r="A33" s="503"/>
      <c r="B33" s="505"/>
      <c r="C33" s="288" t="str">
        <f>'5- Identificación de Riesgos'!D33</f>
        <v>4. Demora de los funcionarios calificables para reportar la información estadística trimestral</v>
      </c>
      <c r="D33" s="158">
        <v>4</v>
      </c>
      <c r="E33" s="165" t="s">
        <v>606</v>
      </c>
      <c r="F33" s="276" t="s">
        <v>335</v>
      </c>
      <c r="G33" s="276" t="s">
        <v>335</v>
      </c>
      <c r="H33" s="276" t="s">
        <v>335</v>
      </c>
      <c r="I33" s="276" t="s">
        <v>335</v>
      </c>
      <c r="J33" s="282">
        <f t="shared" si="2"/>
        <v>1</v>
      </c>
      <c r="K33" s="507"/>
      <c r="L33" s="276" t="str">
        <f>'5- Identificación de Riesgos'!I31</f>
        <v>Incumplimiento de las metas establecidas</v>
      </c>
      <c r="M33" s="167"/>
      <c r="N33" s="276"/>
      <c r="O33" s="276"/>
      <c r="P33" s="276"/>
      <c r="Q33" s="276"/>
      <c r="R33" s="282">
        <f t="shared" si="3"/>
        <v>0</v>
      </c>
      <c r="S33" s="507"/>
      <c r="T33" s="491"/>
      <c r="U33" s="415"/>
      <c r="V33" s="475"/>
    </row>
    <row r="34" spans="1:22" ht="39" thickBot="1">
      <c r="A34" s="503"/>
      <c r="B34" s="505"/>
      <c r="C34" s="289" t="str">
        <f>'5- Identificación de Riesgos'!D34</f>
        <v>5. Desconocimiento del procedimiento de calificación de servicios.</v>
      </c>
      <c r="D34" s="160">
        <v>5</v>
      </c>
      <c r="E34" s="166" t="s">
        <v>494</v>
      </c>
      <c r="F34" s="277" t="s">
        <v>335</v>
      </c>
      <c r="G34" s="277" t="s">
        <v>335</v>
      </c>
      <c r="H34" s="277" t="s">
        <v>335</v>
      </c>
      <c r="I34" s="277" t="s">
        <v>335</v>
      </c>
      <c r="J34" s="283">
        <f t="shared" si="2"/>
        <v>1</v>
      </c>
      <c r="K34" s="508"/>
      <c r="L34" s="277" t="str">
        <f>'5- Identificación de Riesgos'!I32</f>
        <v>Incumplimiento de las metas establecidas</v>
      </c>
      <c r="M34" s="168"/>
      <c r="N34" s="277"/>
      <c r="O34" s="277"/>
      <c r="P34" s="277"/>
      <c r="Q34" s="277"/>
      <c r="R34" s="283">
        <f t="shared" si="3"/>
        <v>0</v>
      </c>
      <c r="S34" s="508"/>
      <c r="T34" s="492"/>
      <c r="U34" s="416"/>
      <c r="V34" s="476"/>
    </row>
    <row r="35" spans="1:22" ht="60" customHeight="1">
      <c r="A35" s="499">
        <f>'5- Identificación de Riesgos'!A35</f>
        <v>6</v>
      </c>
      <c r="B35" s="501" t="str">
        <f>'5- Identificación de Riesgos'!B35</f>
        <v xml:space="preserve">Incumplimiento de los  términos y requisitos de ley en la atención  de los requerimientos de la ciudadanía </v>
      </c>
      <c r="C35" s="287" t="str">
        <f>'5- Identificación de Riesgos'!D35</f>
        <v>1. Insuficiente planta de personal</v>
      </c>
      <c r="D35" s="157">
        <v>1</v>
      </c>
      <c r="E35" s="164" t="s">
        <v>612</v>
      </c>
      <c r="F35" s="280" t="s">
        <v>335</v>
      </c>
      <c r="G35" s="280" t="s">
        <v>335</v>
      </c>
      <c r="H35" s="280" t="s">
        <v>335</v>
      </c>
      <c r="I35" s="280" t="s">
        <v>335</v>
      </c>
      <c r="J35" s="284">
        <f t="shared" si="2"/>
        <v>1</v>
      </c>
      <c r="K35" s="487">
        <f>AVERAGE(J35:J40)</f>
        <v>1</v>
      </c>
      <c r="L35" s="280" t="str">
        <f>'5- Identificación de Riesgos'!I35</f>
        <v>Incumplimiento de las metas establecidas</v>
      </c>
      <c r="M35" s="249"/>
      <c r="N35" s="280" t="s">
        <v>335</v>
      </c>
      <c r="O35" s="280" t="s">
        <v>335</v>
      </c>
      <c r="P35" s="280" t="s">
        <v>335</v>
      </c>
      <c r="Q35" s="280" t="s">
        <v>335</v>
      </c>
      <c r="R35" s="284">
        <f t="shared" si="3"/>
        <v>1</v>
      </c>
      <c r="S35" s="487">
        <f>AVERAGE(R35:R40)</f>
        <v>0.33333333333333331</v>
      </c>
      <c r="T35" s="490" t="str">
        <f>CONCATENATE(INDEX('8- Políticas de Administración '!$B$6:$F$10,MATCH(ROUND(IF((RIGHT('5- Identificación de Riesgos'!H35,1)-'6- Valoración Controles'!K35)&lt;1,1,(RIGHT('5- Identificación de Riesgos'!H35,1)-'6- Valoración Controles'!K35)),0),'8- Políticas de Administración '!$F$6:$F$10,0),1)," - ",ROUND(IF((RIGHT('5- Identificación de Riesgos'!H41,1)-'6- Valoración Controles'!K35)&lt;1,1,(RIGHT('5- Identificación de Riesgos'!H41,1)-'6- Valoración Controles'!K35)),0))</f>
        <v>Baja - 4</v>
      </c>
      <c r="U35" s="493" t="str">
        <f>CONCATENATE(INDEX('8- Políticas de Administración '!$B$17:$F$21,MATCH(ROUND(IF((RIGHT('5- Identificación de Riesgos'!M35,1)-'6- Valoración Controles'!S35)&lt;1,1,(RIGHT('5- Identificación de Riesgos'!M35,1)-'6- Valoración Controles'!S35)),0),'8- Políticas de Administración '!$F$17:$F$21,0),1)," - ",ROUND(IF((RIGHT('5- Identificación de Riesgos'!M41,1)-'6- Valoración Controles'!S35)&lt;1,1,(RIGHT('5- Identificación de Riesgos'!M41,1)-'6- Valoración Controles'!S35)),0))</f>
        <v>Menor - 4</v>
      </c>
      <c r="V35" s="496" t="str">
        <f>CONCATENATE(VLOOKUP((LEFT(T35,LEN(T35)-4)&amp;LEFT(U35,LEN(U35)-4)),'9- Matriz de Calor '!$D$18:$E$42,2,0)," - ",RIGHT(T35,1)*RIGHT(U35,1))</f>
        <v>Moderado - 16</v>
      </c>
    </row>
    <row r="36" spans="1:22" ht="59.25" customHeight="1" thickBot="1">
      <c r="A36" s="500"/>
      <c r="B36" s="486"/>
      <c r="C36" s="288" t="str">
        <f>'5- Identificación de Riesgos'!D36</f>
        <v xml:space="preserve">2. Problemas de conectividad. </v>
      </c>
      <c r="D36" s="158">
        <v>2</v>
      </c>
      <c r="E36" s="291" t="s">
        <v>607</v>
      </c>
      <c r="F36" s="276" t="s">
        <v>335</v>
      </c>
      <c r="G36" s="276" t="s">
        <v>335</v>
      </c>
      <c r="H36" s="276" t="s">
        <v>335</v>
      </c>
      <c r="I36" s="276" t="s">
        <v>335</v>
      </c>
      <c r="J36" s="282">
        <f t="shared" si="2"/>
        <v>1</v>
      </c>
      <c r="K36" s="489"/>
      <c r="L36" s="276" t="str">
        <f>'5- Identificación de Riesgos'!I36</f>
        <v>Incumplimiento de las metas establecidas</v>
      </c>
      <c r="M36" s="251"/>
      <c r="N36" s="276"/>
      <c r="O36" s="276"/>
      <c r="P36" s="276"/>
      <c r="Q36" s="276"/>
      <c r="R36" s="282">
        <f t="shared" si="3"/>
        <v>0</v>
      </c>
      <c r="S36" s="489"/>
      <c r="T36" s="491"/>
      <c r="U36" s="494"/>
      <c r="V36" s="497"/>
    </row>
    <row r="37" spans="1:22" ht="66.75" customHeight="1">
      <c r="A37" s="500"/>
      <c r="B37" s="486"/>
      <c r="C37" s="288" t="str">
        <f>'5- Identificación de Riesgos'!D37</f>
        <v>3. Alto volumen de requerimientos.</v>
      </c>
      <c r="D37" s="158">
        <v>3</v>
      </c>
      <c r="E37" s="164" t="s">
        <v>612</v>
      </c>
      <c r="F37" s="276" t="s">
        <v>335</v>
      </c>
      <c r="G37" s="276" t="s">
        <v>335</v>
      </c>
      <c r="H37" s="276" t="s">
        <v>335</v>
      </c>
      <c r="I37" s="276" t="s">
        <v>335</v>
      </c>
      <c r="J37" s="282">
        <f t="shared" si="2"/>
        <v>1</v>
      </c>
      <c r="K37" s="489"/>
      <c r="L37" s="276" t="str">
        <f>'5- Identificación de Riesgos'!I37</f>
        <v>Incumplimiento de las metas establecidas</v>
      </c>
      <c r="M37" s="249"/>
      <c r="N37" s="276" t="s">
        <v>335</v>
      </c>
      <c r="O37" s="276" t="s">
        <v>335</v>
      </c>
      <c r="P37" s="276" t="s">
        <v>335</v>
      </c>
      <c r="Q37" s="276" t="s">
        <v>335</v>
      </c>
      <c r="R37" s="282">
        <f t="shared" si="3"/>
        <v>1</v>
      </c>
      <c r="S37" s="489"/>
      <c r="T37" s="491"/>
      <c r="U37" s="494"/>
      <c r="V37" s="497"/>
    </row>
    <row r="38" spans="1:22" ht="42" customHeight="1">
      <c r="A38" s="500"/>
      <c r="B38" s="486"/>
      <c r="C38" s="288" t="str">
        <f>'5- Identificación de Riesgos'!D38</f>
        <v xml:space="preserve">4. Falta divulgación de los procedimientos </v>
      </c>
      <c r="D38" s="158">
        <v>4</v>
      </c>
      <c r="E38" s="165" t="s">
        <v>608</v>
      </c>
      <c r="F38" s="276" t="s">
        <v>335</v>
      </c>
      <c r="G38" s="276" t="s">
        <v>335</v>
      </c>
      <c r="H38" s="276" t="s">
        <v>335</v>
      </c>
      <c r="I38" s="276" t="s">
        <v>335</v>
      </c>
      <c r="J38" s="282">
        <f t="shared" si="2"/>
        <v>1</v>
      </c>
      <c r="K38" s="489"/>
      <c r="L38" s="276" t="str">
        <f>'5- Identificación de Riesgos'!I38</f>
        <v>Incumplimiento de las metas establecidas</v>
      </c>
      <c r="M38" s="251"/>
      <c r="N38" s="276"/>
      <c r="O38" s="276"/>
      <c r="P38" s="276"/>
      <c r="Q38" s="276"/>
      <c r="R38" s="282">
        <f t="shared" si="3"/>
        <v>0</v>
      </c>
      <c r="S38" s="489"/>
      <c r="T38" s="491"/>
      <c r="U38" s="494"/>
      <c r="V38" s="497"/>
    </row>
    <row r="39" spans="1:22" ht="72" customHeight="1">
      <c r="A39" s="500"/>
      <c r="B39" s="486"/>
      <c r="C39" s="288" t="str">
        <f>'5- Identificación de Riesgos'!D39</f>
        <v xml:space="preserve">5. Fallas en el sistema de  radicación  de comunicaciones oficiales </v>
      </c>
      <c r="D39" s="158">
        <v>5</v>
      </c>
      <c r="E39" s="250" t="s">
        <v>609</v>
      </c>
      <c r="F39" s="276" t="s">
        <v>335</v>
      </c>
      <c r="G39" s="276" t="s">
        <v>335</v>
      </c>
      <c r="H39" s="276" t="s">
        <v>335</v>
      </c>
      <c r="I39" s="276" t="s">
        <v>335</v>
      </c>
      <c r="J39" s="282">
        <f t="shared" si="2"/>
        <v>1</v>
      </c>
      <c r="K39" s="489"/>
      <c r="L39" s="276" t="str">
        <f>'5- Identificación de Riesgos'!I39</f>
        <v>Incumplimiento de las metas establecidas</v>
      </c>
      <c r="M39" s="251"/>
      <c r="N39" s="276"/>
      <c r="O39" s="276"/>
      <c r="P39" s="276"/>
      <c r="Q39" s="276"/>
      <c r="R39" s="282">
        <f t="shared" si="3"/>
        <v>0</v>
      </c>
      <c r="S39" s="489"/>
      <c r="T39" s="491"/>
      <c r="U39" s="494"/>
      <c r="V39" s="497"/>
    </row>
    <row r="40" spans="1:22" ht="60.75" customHeight="1" thickBot="1">
      <c r="A40" s="500"/>
      <c r="B40" s="486"/>
      <c r="C40" s="289" t="str">
        <f>'5- Identificación de Riesgos'!D40</f>
        <v xml:space="preserve">6. Demoras en la distribución de las comunicaciones oficiales 
</v>
      </c>
      <c r="D40" s="160">
        <v>6</v>
      </c>
      <c r="E40" s="290" t="s">
        <v>610</v>
      </c>
      <c r="F40" s="277" t="s">
        <v>335</v>
      </c>
      <c r="G40" s="277" t="s">
        <v>335</v>
      </c>
      <c r="H40" s="277" t="s">
        <v>335</v>
      </c>
      <c r="I40" s="277" t="s">
        <v>335</v>
      </c>
      <c r="J40" s="283">
        <f t="shared" si="2"/>
        <v>1</v>
      </c>
      <c r="K40" s="488"/>
      <c r="L40" s="277" t="str">
        <f>'5- Identificación de Riesgos'!I40</f>
        <v>Incumplimiento de las metas establecidas</v>
      </c>
      <c r="M40" s="292"/>
      <c r="N40" s="277"/>
      <c r="O40" s="277"/>
      <c r="P40" s="277"/>
      <c r="Q40" s="277"/>
      <c r="R40" s="283">
        <f t="shared" si="3"/>
        <v>0</v>
      </c>
      <c r="S40" s="488"/>
      <c r="T40" s="492"/>
      <c r="U40" s="495"/>
      <c r="V40" s="498"/>
    </row>
    <row r="41" spans="1:22" ht="81" customHeight="1">
      <c r="A41" s="483">
        <f>'5- Identificación de Riesgos'!A41</f>
        <v>7</v>
      </c>
      <c r="B41" s="485" t="str">
        <f>'5- Identificación de Riesgos'!B41</f>
        <v>Recibir dádivas o beneficios a nombre propio o de terceros para seleccionar o, rechazar aspirantes sin el lleno de los requisitos o asignar puntajes erróneos</v>
      </c>
      <c r="C41" s="287" t="str">
        <f>'5- Identificación de Riesgos'!D41</f>
        <v>1. Insuficientes programas de capacitación para la toma de conciencia debido al desconocimiento de la ley antisoborno (ISO 37001: 2016), Plan Anticorrupción y de los Valores y Principios propios de la Entidad</v>
      </c>
      <c r="D41" s="157">
        <v>1</v>
      </c>
      <c r="E41" s="164" t="s">
        <v>571</v>
      </c>
      <c r="F41" s="280" t="s">
        <v>335</v>
      </c>
      <c r="G41" s="280" t="s">
        <v>335</v>
      </c>
      <c r="H41" s="280" t="s">
        <v>335</v>
      </c>
      <c r="I41" s="280" t="s">
        <v>335</v>
      </c>
      <c r="J41" s="284">
        <f t="shared" ref="J41:J45" si="4">COUNTIF(F41:I41,"SI")/4</f>
        <v>1</v>
      </c>
      <c r="K41" s="487">
        <f>AVERAGE(J41:J45)</f>
        <v>1</v>
      </c>
      <c r="L41" s="280" t="str">
        <f>'5- Identificación de Riesgos'!I41</f>
        <v>Afectación de reputacion,imagén,  credibilidad, satisfacción de usuarios y PI</v>
      </c>
      <c r="M41" s="169" t="s">
        <v>557</v>
      </c>
      <c r="N41" s="280" t="s">
        <v>558</v>
      </c>
      <c r="O41" s="280" t="s">
        <v>558</v>
      </c>
      <c r="P41" s="280" t="s">
        <v>558</v>
      </c>
      <c r="Q41" s="280" t="s">
        <v>558</v>
      </c>
      <c r="R41" s="284">
        <f t="shared" ref="R41:R45" si="5">SUM(COUNTIF(N41,"SI")*25%,COUNTIF(O41,"SI")*40%,COUNTIF(P41,"SI")*25%,COUNTIF(Q41,"SI")*10%)</f>
        <v>0</v>
      </c>
      <c r="S41" s="487">
        <f>AVERAGE(R41:R45)</f>
        <v>0.08</v>
      </c>
      <c r="T41" s="408" t="str">
        <f>CONCATENATE(INDEX('8- Políticas de Administración '!$B$6:$F$10,MATCH(ROUND(IF((RIGHT('5- Identificación de Riesgos'!H41,1)-'6- Valoración Controles'!K41)&lt;1,1,(RIGHT('5- Identificación de Riesgos'!H41,1)-'6- Valoración Controles'!K41)),0),'8- Políticas de Administración '!$F$6:$F$10,0),1)," - ",ROUND(IF((RIGHT('5- Identificación de Riesgos'!H49,1)-'6- Valoración Controles'!K41)&lt;1,1,(RIGHT('5- Identificación de Riesgos'!H49,1)-'6- Valoración Controles'!K41)),0))</f>
        <v>Alta - 4</v>
      </c>
      <c r="U41" s="414" t="str">
        <f>CONCATENATE(INDEX('8- Políticas de Administración '!$B$17:$F$21,MATCH(ROUND(IF((RIGHT('5- Identificación de Riesgos'!M41,1)-'6- Valoración Controles'!S41)&lt;1,1,(RIGHT('5- Identificación de Riesgos'!M49,1)-'6- Valoración Controles'!S41)),0),'8- Políticas de Administración '!$F$17:$F$21,0),1)," - ",ROUND(IF((RIGHT('5- Identificación de Riesgos'!M49,1)-'6- Valoración Controles'!S41)&lt;1,1,(RIGHT('5- Identificación de Riesgos'!M49,1)-'6- Valoración Controles'!S41)),0))</f>
        <v>Mayor - 4</v>
      </c>
      <c r="V41" s="496" t="str">
        <f>CONCATENATE(VLOOKUP((LEFT(T41,LEN(T41)-4)&amp;LEFT(U41,LEN(U41)-4)),'9- Matriz de Calor '!$D$18:$E$42,2,0)," - ",RIGHT(T41,1)*RIGHT(U41,1))</f>
        <v>Alto - 16</v>
      </c>
    </row>
    <row r="42" spans="1:22" ht="51">
      <c r="A42" s="484"/>
      <c r="B42" s="486"/>
      <c r="C42" s="288" t="str">
        <f>'5- Identificación de Riesgos'!D42</f>
        <v>2. Desconocimiento y no aplicación del código de ética y buen gobierno</v>
      </c>
      <c r="D42" s="158">
        <v>2</v>
      </c>
      <c r="E42" s="165" t="s">
        <v>587</v>
      </c>
      <c r="F42" s="276" t="s">
        <v>335</v>
      </c>
      <c r="G42" s="276" t="s">
        <v>335</v>
      </c>
      <c r="H42" s="276" t="s">
        <v>335</v>
      </c>
      <c r="I42" s="276" t="s">
        <v>335</v>
      </c>
      <c r="J42" s="282">
        <f t="shared" si="4"/>
        <v>1</v>
      </c>
      <c r="K42" s="489"/>
      <c r="L42" s="276" t="str">
        <f>'5- Identificación de Riesgos'!I42</f>
        <v>Afectación de reputacion,imagén,  credibilidad, satisfacción de usuarios y PI</v>
      </c>
      <c r="M42" s="167" t="s">
        <v>557</v>
      </c>
      <c r="N42" s="276" t="s">
        <v>558</v>
      </c>
      <c r="O42" s="276" t="s">
        <v>335</v>
      </c>
      <c r="P42" s="276" t="s">
        <v>558</v>
      </c>
      <c r="Q42" s="276" t="s">
        <v>558</v>
      </c>
      <c r="R42" s="282">
        <f t="shared" si="5"/>
        <v>0.4</v>
      </c>
      <c r="S42" s="489"/>
      <c r="T42" s="409"/>
      <c r="U42" s="415"/>
      <c r="V42" s="497"/>
    </row>
    <row r="43" spans="1:22" ht="45">
      <c r="A43" s="484"/>
      <c r="B43" s="486"/>
      <c r="C43" s="288" t="str">
        <f>'5- Identificación de Riesgos'!D43</f>
        <v>3. Carencia de compromiso y transparencia de los servidores judiciales.</v>
      </c>
      <c r="D43" s="158">
        <v>3</v>
      </c>
      <c r="E43" s="165" t="s">
        <v>570</v>
      </c>
      <c r="F43" s="276" t="s">
        <v>335</v>
      </c>
      <c r="G43" s="276" t="s">
        <v>335</v>
      </c>
      <c r="H43" s="276" t="s">
        <v>335</v>
      </c>
      <c r="I43" s="276" t="s">
        <v>335</v>
      </c>
      <c r="J43" s="282">
        <f t="shared" si="4"/>
        <v>1</v>
      </c>
      <c r="K43" s="489"/>
      <c r="L43" s="276" t="str">
        <f>'5- Identificación de Riesgos'!I43</f>
        <v>Afectación de reputacion,imagén,  credibilidad, satisfacción de usuarios y PI</v>
      </c>
      <c r="M43" s="167" t="s">
        <v>557</v>
      </c>
      <c r="N43" s="276" t="s">
        <v>558</v>
      </c>
      <c r="O43" s="276" t="s">
        <v>558</v>
      </c>
      <c r="P43" s="276" t="s">
        <v>558</v>
      </c>
      <c r="Q43" s="276" t="s">
        <v>558</v>
      </c>
      <c r="R43" s="282">
        <f t="shared" si="5"/>
        <v>0</v>
      </c>
      <c r="S43" s="489"/>
      <c r="T43" s="409"/>
      <c r="U43" s="415"/>
      <c r="V43" s="497"/>
    </row>
    <row r="44" spans="1:22" ht="45">
      <c r="A44" s="484"/>
      <c r="B44" s="486"/>
      <c r="C44" s="288" t="str">
        <f>'5- Identificación de Riesgos'!D44</f>
        <v>4. Deficiencia de controles en el trámite de los documentos</v>
      </c>
      <c r="D44" s="158">
        <v>4</v>
      </c>
      <c r="E44" s="165" t="s">
        <v>588</v>
      </c>
      <c r="F44" s="276" t="s">
        <v>335</v>
      </c>
      <c r="G44" s="276" t="s">
        <v>335</v>
      </c>
      <c r="H44" s="276" t="s">
        <v>335</v>
      </c>
      <c r="I44" s="276" t="s">
        <v>335</v>
      </c>
      <c r="J44" s="282">
        <f t="shared" si="4"/>
        <v>1</v>
      </c>
      <c r="K44" s="489"/>
      <c r="L44" s="276" t="str">
        <f>'5- Identificación de Riesgos'!I44</f>
        <v>Afectación de reputacion,imagén,  credibilidad, satisfacción de usuarios y PI</v>
      </c>
      <c r="M44" s="167" t="s">
        <v>557</v>
      </c>
      <c r="N44" s="276" t="s">
        <v>558</v>
      </c>
      <c r="O44" s="276" t="s">
        <v>558</v>
      </c>
      <c r="P44" s="276" t="s">
        <v>558</v>
      </c>
      <c r="Q44" s="276" t="s">
        <v>558</v>
      </c>
      <c r="R44" s="282">
        <f t="shared" si="5"/>
        <v>0</v>
      </c>
      <c r="S44" s="489"/>
      <c r="T44" s="409"/>
      <c r="U44" s="415"/>
      <c r="V44" s="497"/>
    </row>
    <row r="45" spans="1:22" ht="51.75" thickBot="1">
      <c r="A45" s="484"/>
      <c r="B45" s="486"/>
      <c r="C45" s="289" t="str">
        <f>'5- Identificación de Riesgos'!D45</f>
        <v>5. No aplicación adecuada de los procedimientos de control</v>
      </c>
      <c r="D45" s="160">
        <v>5</v>
      </c>
      <c r="E45" s="290" t="s">
        <v>569</v>
      </c>
      <c r="F45" s="277" t="s">
        <v>335</v>
      </c>
      <c r="G45" s="277" t="s">
        <v>335</v>
      </c>
      <c r="H45" s="277" t="s">
        <v>335</v>
      </c>
      <c r="I45" s="277" t="s">
        <v>335</v>
      </c>
      <c r="J45" s="283">
        <f t="shared" si="4"/>
        <v>1</v>
      </c>
      <c r="K45" s="488"/>
      <c r="L45" s="277" t="str">
        <f>'5- Identificación de Riesgos'!I45</f>
        <v>Afectación de reputacion,imagén,  credibilidad, satisfacción de usuarios y PI</v>
      </c>
      <c r="M45" s="168" t="s">
        <v>557</v>
      </c>
      <c r="N45" s="277" t="s">
        <v>558</v>
      </c>
      <c r="O45" s="277" t="s">
        <v>558</v>
      </c>
      <c r="P45" s="277" t="s">
        <v>558</v>
      </c>
      <c r="Q45" s="277" t="s">
        <v>558</v>
      </c>
      <c r="R45" s="283">
        <f t="shared" si="5"/>
        <v>0</v>
      </c>
      <c r="S45" s="488"/>
      <c r="T45" s="410"/>
      <c r="U45" s="416"/>
      <c r="V45" s="498"/>
    </row>
    <row r="46" spans="1:22" ht="63.75">
      <c r="A46" s="483">
        <f>'5- Identificación de Riesgos'!A46</f>
        <v>8</v>
      </c>
      <c r="B46" s="485" t="str">
        <f>'5- Identificación de Riesgos'!B46</f>
        <v>Ofrecer, prometer, entregar, aceptar o solicitar una ventaja indebida que permita seleccionar candidatos sin el cumplimiento de requisitos mínimos exigidos (formación, experiencia, edad, condición de ciudadano en ejercicio, declaración de ausencia de inhabilidades e incompatibilidades ) y falta de competencia.</v>
      </c>
      <c r="C46" s="287" t="str">
        <f>'5- Identificación de Riesgos'!D46</f>
        <v>1. Falta de ética de los servidores públicos (Debilidades en principios y valores)</v>
      </c>
      <c r="D46" s="157">
        <v>1</v>
      </c>
      <c r="E46" s="293" t="s">
        <v>572</v>
      </c>
      <c r="F46" s="280" t="s">
        <v>335</v>
      </c>
      <c r="G46" s="280" t="s">
        <v>335</v>
      </c>
      <c r="H46" s="280" t="s">
        <v>335</v>
      </c>
      <c r="I46" s="280" t="s">
        <v>335</v>
      </c>
      <c r="J46" s="284">
        <f t="shared" ref="J46:J48" si="6">COUNTIF(F46:I46,"SI")/4</f>
        <v>1</v>
      </c>
      <c r="K46" s="487">
        <f>AVERAGE(J46:J48)</f>
        <v>1</v>
      </c>
      <c r="L46" s="280" t="str">
        <f>'5- Identificación de Riesgos'!I46</f>
        <v>Afectación de reputacion,imagén,  credibilidad, satisfacción de usuarios y PI</v>
      </c>
      <c r="M46" s="169" t="s">
        <v>557</v>
      </c>
      <c r="N46" s="280" t="s">
        <v>558</v>
      </c>
      <c r="O46" s="280" t="s">
        <v>558</v>
      </c>
      <c r="P46" s="280" t="s">
        <v>558</v>
      </c>
      <c r="Q46" s="280" t="s">
        <v>558</v>
      </c>
      <c r="R46" s="284">
        <f t="shared" ref="R46" si="7">SUM(COUNTIF(N46,"SI")*25%,COUNTIF(O46,"SI")*40%,COUNTIF(P46,"SI")*25%,COUNTIF(Q46,"SI")*10%)</f>
        <v>0</v>
      </c>
      <c r="S46" s="487">
        <f>AVERAGE(R46:R48)</f>
        <v>0.13333333333333333</v>
      </c>
      <c r="T46" s="408" t="str">
        <f>CONCATENATE(INDEX('8- Políticas de Administración '!$B$6:$F$10,MATCH(ROUND(IF((RIGHT('5- Identificación de Riesgos'!H46,1)-'6- Valoración Controles'!K46)&lt;1,1,(RIGHT('5- Identificación de Riesgos'!H46,1)-'6- Valoración Controles'!K46)),0),'8- Políticas de Administración '!$F$6:$F$10,0),1)," - ",ROUND(IF((RIGHT('5- Identificación de Riesgos'!H46,1)-'6- Valoración Controles'!K46)&lt;1,1,(RIGHT('5- Identificación de Riesgos'!H46,1)-'6- Valoración Controles'!K46)),0))</f>
        <v>Alta - 4</v>
      </c>
      <c r="U46" s="414" t="str">
        <f>CONCATENATE(INDEX('8- Políticas de Administración '!$B$17:$F$21,MATCH(ROUND(IF((RIGHT('5- Identificación de Riesgos'!M46,1)-'6- Valoración Controles'!S46)&lt;1,1,(RIGHT('5- Identificación de Riesgos'!M46,1)-'6- Valoración Controles'!S46)),0),'8- Políticas de Administración '!$F$17:$F$21,0),1)," - ",ROUND(IF((RIGHT('5- Identificación de Riesgos'!M46,1)-'6- Valoración Controles'!S46)&lt;1,1,(RIGHT('5- Identificación de Riesgos'!M46,1)-'6- Valoración Controles'!S46)),0))</f>
        <v>Mayor - 4</v>
      </c>
      <c r="V46" s="474" t="str">
        <f>CONCATENATE(VLOOKUP((LEFT(T46,LEN(T46)-4)&amp;LEFT(U46,LEN(U46)-4)),'9- Matriz de Calor '!$D$18:$E$42,2,0)," - ",RIGHT(T46,1)*RIGHT(U46,1))</f>
        <v>Alto - 16</v>
      </c>
    </row>
    <row r="47" spans="1:22" ht="45">
      <c r="A47" s="484"/>
      <c r="B47" s="486"/>
      <c r="C47" s="288" t="str">
        <f>'5- Identificación de Riesgos'!D47</f>
        <v>2. Falta de ética de terceros interesados  (Debilidades principios y valores)</v>
      </c>
      <c r="D47" s="158">
        <v>2</v>
      </c>
      <c r="E47" s="188" t="s">
        <v>573</v>
      </c>
      <c r="F47" s="276" t="s">
        <v>335</v>
      </c>
      <c r="G47" s="276" t="s">
        <v>335</v>
      </c>
      <c r="H47" s="276" t="s">
        <v>335</v>
      </c>
      <c r="I47" s="276" t="s">
        <v>335</v>
      </c>
      <c r="J47" s="282">
        <f t="shared" si="6"/>
        <v>1</v>
      </c>
      <c r="K47" s="489"/>
      <c r="L47" s="276" t="str">
        <f>'5- Identificación de Riesgos'!I47</f>
        <v>Afectación de reputacion,imagén,  credibilidad, satisfacción de usuarios y PI</v>
      </c>
      <c r="M47" s="170" t="s">
        <v>557</v>
      </c>
      <c r="N47" s="276" t="s">
        <v>558</v>
      </c>
      <c r="O47" s="276" t="s">
        <v>558</v>
      </c>
      <c r="P47" s="276" t="s">
        <v>558</v>
      </c>
      <c r="Q47" s="276" t="s">
        <v>558</v>
      </c>
      <c r="R47" s="282">
        <f>SUM(COUNTIF(N47,"SI")*25%,COUNTIF(O47,"SI")*40%,COUNTIF(P47,"SI")*25%,COUNTIF(Q47,"SI")*10%)</f>
        <v>0</v>
      </c>
      <c r="S47" s="489"/>
      <c r="T47" s="409"/>
      <c r="U47" s="415"/>
      <c r="V47" s="475"/>
    </row>
    <row r="48" spans="1:22" ht="64.5" thickBot="1">
      <c r="A48" s="484"/>
      <c r="B48" s="486"/>
      <c r="C48" s="289" t="str">
        <f>'5- Identificación de Riesgos'!D48</f>
        <v xml:space="preserve">3. Debilidades en los procedimientos de control de los procesos de selección </v>
      </c>
      <c r="D48" s="160">
        <v>3</v>
      </c>
      <c r="E48" s="294" t="s">
        <v>568</v>
      </c>
      <c r="F48" s="277" t="s">
        <v>335</v>
      </c>
      <c r="G48" s="277" t="s">
        <v>335</v>
      </c>
      <c r="H48" s="277" t="s">
        <v>335</v>
      </c>
      <c r="I48" s="277" t="s">
        <v>335</v>
      </c>
      <c r="J48" s="283">
        <f t="shared" si="6"/>
        <v>1</v>
      </c>
      <c r="K48" s="488"/>
      <c r="L48" s="277" t="str">
        <f>'5- Identificación de Riesgos'!I48</f>
        <v>Afectación de reputacion,imagén,  credibilidad, satisfacción de usuarios y PI</v>
      </c>
      <c r="M48" s="295" t="s">
        <v>557</v>
      </c>
      <c r="N48" s="277" t="s">
        <v>558</v>
      </c>
      <c r="O48" s="277" t="s">
        <v>335</v>
      </c>
      <c r="P48" s="277" t="s">
        <v>558</v>
      </c>
      <c r="Q48" s="277" t="s">
        <v>558</v>
      </c>
      <c r="R48" s="283">
        <f>SUM(COUNTIF(N48,"SI")*25%,COUNTIF(O48,"SI")*40%,COUNTIF(P48,"SI")*25%,COUNTIF(Q48,"SI")*10%)</f>
        <v>0.4</v>
      </c>
      <c r="S48" s="488"/>
      <c r="T48" s="410"/>
      <c r="U48" s="416"/>
      <c r="V48" s="476"/>
    </row>
    <row r="49" spans="1:22" ht="45">
      <c r="A49" s="483">
        <f>'5- Identificación de Riesgos'!A49</f>
        <v>9</v>
      </c>
      <c r="B49" s="485" t="str">
        <f>'5- Identificación de Riesgos'!B49</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49" s="287" t="str">
        <f>'5- Identificación de Riesgos'!D49</f>
        <v>1. Falta de ética de los servidores públicos (Debilidades en principios y valores)</v>
      </c>
      <c r="D49" s="157">
        <v>1</v>
      </c>
      <c r="E49" s="293" t="s">
        <v>503</v>
      </c>
      <c r="F49" s="280" t="s">
        <v>335</v>
      </c>
      <c r="G49" s="280" t="s">
        <v>335</v>
      </c>
      <c r="H49" s="280" t="s">
        <v>335</v>
      </c>
      <c r="I49" s="280" t="s">
        <v>335</v>
      </c>
      <c r="J49" s="284">
        <f t="shared" ref="J49:J50" si="8">COUNTIF(F49:I49,"SI")/4</f>
        <v>1</v>
      </c>
      <c r="K49" s="487">
        <f>AVERAGE(J49:J50)</f>
        <v>1</v>
      </c>
      <c r="L49" s="280" t="str">
        <f>'5- Identificación de Riesgos'!I49</f>
        <v>Afectación de reputacion,imagén,  credibilidad, satisfacción de usuarios y PI</v>
      </c>
      <c r="M49" s="169" t="s">
        <v>557</v>
      </c>
      <c r="N49" s="280" t="s">
        <v>558</v>
      </c>
      <c r="O49" s="280" t="s">
        <v>558</v>
      </c>
      <c r="P49" s="280" t="s">
        <v>558</v>
      </c>
      <c r="Q49" s="280" t="s">
        <v>558</v>
      </c>
      <c r="R49" s="284">
        <f t="shared" ref="R49:R50" si="9">SUM(COUNTIF(N49,"SI")*25%,COUNTIF(O49,"SI")*40%,COUNTIF(P49,"SI")*25%,COUNTIF(Q49,"SI")*10%)</f>
        <v>0</v>
      </c>
      <c r="S49" s="487">
        <f>AVERAGE(R49:R50)</f>
        <v>0</v>
      </c>
      <c r="T49" s="408" t="str">
        <f>CONCATENATE(INDEX('8- Políticas de Administración '!$B$6:$F$10,MATCH(ROUND(IF((RIGHT('5- Identificación de Riesgos'!H49,1)-'6- Valoración Controles'!K49)&lt;1,1,(RIGHT('5- Identificación de Riesgos'!H49,1)-'6- Valoración Controles'!K49)),0),'8- Políticas de Administración '!$F$6:$F$10,0),1)," - ",ROUND(IF((RIGHT('5- Identificación de Riesgos'!H49,1)-'6- Valoración Controles'!K49)&lt;1,1,(RIGHT('5- Identificación de Riesgos'!H49,1)-'6- Valoración Controles'!K49)),0))</f>
        <v>Alta - 4</v>
      </c>
      <c r="U49" s="414" t="str">
        <f>CONCATENATE(INDEX('8- Políticas de Administración '!$B$17:$F$21,MATCH(ROUND(IF((RIGHT('5- Identificación de Riesgos'!M49,1)-'6- Valoración Controles'!S49)&lt;1,1,(RIGHT('5- Identificación de Riesgos'!M49,1)-'6- Valoración Controles'!S49)),0),'8- Políticas de Administración '!$F$17:$F$21,0),1)," - ",ROUND(IF((RIGHT('5- Identificación de Riesgos'!M49,1)-'6- Valoración Controles'!S49)&lt;1,1,(RIGHT('5- Identificación de Riesgos'!M49,1)-'6- Valoración Controles'!S49)),0))</f>
        <v>Mayor - 4</v>
      </c>
      <c r="V49" s="474" t="str">
        <f>CONCATENATE(VLOOKUP((LEFT(T49,LEN(T49)-4)&amp;LEFT(U49,LEN(U49)-4)),'9- Matriz de Calor '!$D$18:$E$42,2,0)," - ",RIGHT(T49,1)*RIGHT(U49,1))</f>
        <v>Alto - 16</v>
      </c>
    </row>
    <row r="50" spans="1:22" ht="45.75" thickBot="1">
      <c r="A50" s="484"/>
      <c r="B50" s="486"/>
      <c r="C50" s="289" t="str">
        <f>'5- Identificación de Riesgos'!D50</f>
        <v>2. Falta de ética de terceros interesados  (Debilidades principios y valores)</v>
      </c>
      <c r="D50" s="160">
        <v>2</v>
      </c>
      <c r="E50" s="296" t="s">
        <v>574</v>
      </c>
      <c r="F50" s="277" t="s">
        <v>335</v>
      </c>
      <c r="G50" s="277" t="s">
        <v>335</v>
      </c>
      <c r="H50" s="277" t="s">
        <v>335</v>
      </c>
      <c r="I50" s="277" t="s">
        <v>335</v>
      </c>
      <c r="J50" s="283">
        <f t="shared" si="8"/>
        <v>1</v>
      </c>
      <c r="K50" s="488"/>
      <c r="L50" s="277" t="str">
        <f>'5- Identificación de Riesgos'!I49</f>
        <v>Afectación de reputacion,imagén,  credibilidad, satisfacción de usuarios y PI</v>
      </c>
      <c r="M50" s="295" t="s">
        <v>557</v>
      </c>
      <c r="N50" s="277" t="s">
        <v>558</v>
      </c>
      <c r="O50" s="277" t="s">
        <v>558</v>
      </c>
      <c r="P50" s="277" t="s">
        <v>558</v>
      </c>
      <c r="Q50" s="277" t="s">
        <v>558</v>
      </c>
      <c r="R50" s="283">
        <f t="shared" si="9"/>
        <v>0</v>
      </c>
      <c r="S50" s="488"/>
      <c r="T50" s="410"/>
      <c r="U50" s="416"/>
      <c r="V50" s="476"/>
    </row>
  </sheetData>
  <mergeCells count="81">
    <mergeCell ref="B20:B23"/>
    <mergeCell ref="A20:A23"/>
    <mergeCell ref="S20:S23"/>
    <mergeCell ref="V20:V23"/>
    <mergeCell ref="U20:U23"/>
    <mergeCell ref="T20:T23"/>
    <mergeCell ref="K20:K23"/>
    <mergeCell ref="U41:U45"/>
    <mergeCell ref="V41:V45"/>
    <mergeCell ref="A41:A45"/>
    <mergeCell ref="B41:B45"/>
    <mergeCell ref="K41:K45"/>
    <mergeCell ref="S41:S45"/>
    <mergeCell ref="T41:T45"/>
    <mergeCell ref="A10:A14"/>
    <mergeCell ref="B10:B14"/>
    <mergeCell ref="C5:V5"/>
    <mergeCell ref="C6:V6"/>
    <mergeCell ref="S10:S14"/>
    <mergeCell ref="T10:T14"/>
    <mergeCell ref="U10:U14"/>
    <mergeCell ref="V10:V14"/>
    <mergeCell ref="K10:K14"/>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5:A19"/>
    <mergeCell ref="B15:B19"/>
    <mergeCell ref="K15:K19"/>
    <mergeCell ref="V15:V19"/>
    <mergeCell ref="T15:T19"/>
    <mergeCell ref="U15:U19"/>
    <mergeCell ref="S15:S19"/>
    <mergeCell ref="T24:T29"/>
    <mergeCell ref="U24:U29"/>
    <mergeCell ref="V24:V29"/>
    <mergeCell ref="A24:A29"/>
    <mergeCell ref="B24:B29"/>
    <mergeCell ref="K24:K29"/>
    <mergeCell ref="S24:S29"/>
    <mergeCell ref="T30:T34"/>
    <mergeCell ref="U30:U34"/>
    <mergeCell ref="V30:V34"/>
    <mergeCell ref="A30:A34"/>
    <mergeCell ref="B30:B34"/>
    <mergeCell ref="K30:K34"/>
    <mergeCell ref="S30:S34"/>
    <mergeCell ref="T35:T40"/>
    <mergeCell ref="U35:U40"/>
    <mergeCell ref="V35:V40"/>
    <mergeCell ref="A35:A40"/>
    <mergeCell ref="B35:B40"/>
    <mergeCell ref="K35:K40"/>
    <mergeCell ref="S35:S40"/>
    <mergeCell ref="U46:U48"/>
    <mergeCell ref="V46:V48"/>
    <mergeCell ref="A46:A48"/>
    <mergeCell ref="B46:B48"/>
    <mergeCell ref="K46:K48"/>
    <mergeCell ref="S46:S48"/>
    <mergeCell ref="T46:T48"/>
    <mergeCell ref="U49:U50"/>
    <mergeCell ref="V49:V50"/>
    <mergeCell ref="A49:A50"/>
    <mergeCell ref="B49:B50"/>
    <mergeCell ref="K49:K50"/>
    <mergeCell ref="S49:S50"/>
    <mergeCell ref="T49:T50"/>
  </mergeCells>
  <conditionalFormatting sqref="T10">
    <cfRule type="cellIs" dxfId="647" priority="1082" operator="between">
      <formula>0</formula>
      <formula>2</formula>
    </cfRule>
    <cfRule type="containsText" dxfId="646" priority="1065" operator="containsText" text="Media">
      <formula>NOT(ISERROR(SEARCH("Media",T10)))</formula>
    </cfRule>
    <cfRule type="containsText" dxfId="645" priority="1070" operator="containsText" text="Muy Baja">
      <formula>NOT(ISERROR(SEARCH("Muy Baja",T10)))</formula>
    </cfRule>
    <cfRule type="containsText" dxfId="644" priority="1071" operator="containsText" text="Muy Baja">
      <formula>NOT(ISERROR(SEARCH("Muy Baja",T10)))</formula>
    </cfRule>
    <cfRule type="containsText" dxfId="643" priority="1072" operator="containsText" text="Muy Baja">
      <formula>NOT(ISERROR(SEARCH("Muy Baja",T10)))</formula>
    </cfRule>
    <cfRule type="containsText" dxfId="642" priority="1074" operator="containsText" text="Muy bajo">
      <formula>NOT(ISERROR(SEARCH("Muy bajo",T10)))</formula>
    </cfRule>
    <cfRule type="containsText" dxfId="641" priority="1075" operator="containsText" text="Alta">
      <formula>NOT(ISERROR(SEARCH("Alta",T10)))</formula>
    </cfRule>
    <cfRule type="containsText" dxfId="640" priority="1076" operator="containsText" text="Media">
      <formula>NOT(ISERROR(SEARCH("Media",T10)))</formula>
    </cfRule>
    <cfRule type="cellIs" dxfId="639" priority="1081" operator="between">
      <formula>1</formula>
      <formula>2</formula>
    </cfRule>
    <cfRule type="containsText" dxfId="638" priority="1077" operator="containsText" text="Baja">
      <formula>NOT(ISERROR(SEARCH("Baja",T10)))</formula>
    </cfRule>
    <cfRule type="containsText" dxfId="637" priority="1078" operator="containsText" text="Muy baja">
      <formula>NOT(ISERROR(SEARCH("Muy baja",T10)))</formula>
    </cfRule>
    <cfRule type="containsText" dxfId="636" priority="1073" operator="containsText" text="Muy Baja'Tabla probabilidad'!">
      <formula>NOT(ISERROR(SEARCH("Muy Baja'Tabla probabilidad'!",T10)))</formula>
    </cfRule>
    <cfRule type="containsText" dxfId="635" priority="1060" operator="containsText" text="Muy Baja">
      <formula>NOT(ISERROR(SEARCH("Muy Baja",T10)))</formula>
    </cfRule>
    <cfRule type="containsText" dxfId="634" priority="1061" operator="containsText" text="Baja">
      <formula>NOT(ISERROR(SEARCH("Baja",T10)))</formula>
    </cfRule>
    <cfRule type="containsText" dxfId="633" priority="1062" operator="containsText" text="Muy Alta">
      <formula>NOT(ISERROR(SEARCH("Muy Alta",T10)))</formula>
    </cfRule>
    <cfRule type="containsText" dxfId="632" priority="1064" operator="containsText" text="Alta">
      <formula>NOT(ISERROR(SEARCH("Alta",T10)))</formula>
    </cfRule>
    <cfRule type="containsText" dxfId="631" priority="1066" operator="containsText" text="Media">
      <formula>NOT(ISERROR(SEARCH("Media",T10)))</formula>
    </cfRule>
    <cfRule type="containsText" dxfId="630" priority="1067" operator="containsText" text="Media">
      <formula>NOT(ISERROR(SEARCH("Media",T10)))</formula>
    </cfRule>
    <cfRule type="containsText" dxfId="629" priority="1068" operator="containsText" text="Muy Baja">
      <formula>NOT(ISERROR(SEARCH("Muy Baja",T10)))</formula>
    </cfRule>
    <cfRule type="containsText" dxfId="628" priority="1069" operator="containsText" text="Baja">
      <formula>NOT(ISERROR(SEARCH("Baja",T10)))</formula>
    </cfRule>
  </conditionalFormatting>
  <conditionalFormatting sqref="T15">
    <cfRule type="containsText" dxfId="627" priority="497" operator="containsText" text="Media">
      <formula>NOT(ISERROR(SEARCH("Media",T15)))</formula>
    </cfRule>
    <cfRule type="containsText" dxfId="626" priority="496" operator="containsText" text="Media">
      <formula>NOT(ISERROR(SEARCH("Media",T15)))</formula>
    </cfRule>
    <cfRule type="containsText" dxfId="625" priority="495" operator="containsText" text="Media">
      <formula>NOT(ISERROR(SEARCH("Media",T15)))</formula>
    </cfRule>
    <cfRule type="containsText" dxfId="624" priority="494" operator="containsText" text="Alta">
      <formula>NOT(ISERROR(SEARCH("Alta",T15)))</formula>
    </cfRule>
    <cfRule type="containsText" dxfId="623" priority="493" operator="containsText" text="Muy Alta">
      <formula>NOT(ISERROR(SEARCH("Muy Alta",T15)))</formula>
    </cfRule>
    <cfRule type="containsText" dxfId="622" priority="492" operator="containsText" text="Baja">
      <formula>NOT(ISERROR(SEARCH("Baja",T15)))</formula>
    </cfRule>
    <cfRule type="containsText" dxfId="621" priority="491" operator="containsText" text="Muy Baja">
      <formula>NOT(ISERROR(SEARCH("Muy Baja",T15)))</formula>
    </cfRule>
    <cfRule type="containsText" dxfId="620" priority="498" operator="containsText" text="Muy Baja">
      <formula>NOT(ISERROR(SEARCH("Muy Baja",T15)))</formula>
    </cfRule>
    <cfRule type="cellIs" dxfId="619" priority="512" operator="between">
      <formula>0</formula>
      <formula>2</formula>
    </cfRule>
    <cfRule type="cellIs" dxfId="618" priority="511" operator="between">
      <formula>1</formula>
      <formula>2</formula>
    </cfRule>
    <cfRule type="containsText" dxfId="617" priority="508" operator="containsText" text="Muy baja">
      <formula>NOT(ISERROR(SEARCH("Muy baja",T15)))</formula>
    </cfRule>
    <cfRule type="containsText" dxfId="616" priority="507" operator="containsText" text="Baja">
      <formula>NOT(ISERROR(SEARCH("Baja",T15)))</formula>
    </cfRule>
    <cfRule type="containsText" dxfId="615" priority="501" operator="containsText" text="Muy Baja">
      <formula>NOT(ISERROR(SEARCH("Muy Baja",T15)))</formula>
    </cfRule>
    <cfRule type="containsText" dxfId="614" priority="506" operator="containsText" text="Media">
      <formula>NOT(ISERROR(SEARCH("Media",T15)))</formula>
    </cfRule>
    <cfRule type="containsText" dxfId="613" priority="505" operator="containsText" text="Alta">
      <formula>NOT(ISERROR(SEARCH("Alta",T15)))</formula>
    </cfRule>
    <cfRule type="containsText" dxfId="612" priority="504" operator="containsText" text="Muy bajo">
      <formula>NOT(ISERROR(SEARCH("Muy bajo",T15)))</formula>
    </cfRule>
    <cfRule type="containsText" dxfId="611" priority="503" operator="containsText" text="Muy Baja'Tabla probabilidad'!">
      <formula>NOT(ISERROR(SEARCH("Muy Baja'Tabla probabilidad'!",T15)))</formula>
    </cfRule>
    <cfRule type="containsText" dxfId="610" priority="502" operator="containsText" text="Muy Baja">
      <formula>NOT(ISERROR(SEARCH("Muy Baja",T15)))</formula>
    </cfRule>
    <cfRule type="containsText" dxfId="609" priority="500" operator="containsText" text="Muy Baja">
      <formula>NOT(ISERROR(SEARCH("Muy Baja",T15)))</formula>
    </cfRule>
    <cfRule type="containsText" dxfId="608" priority="499" operator="containsText" text="Baja">
      <formula>NOT(ISERROR(SEARCH("Baja",T15)))</formula>
    </cfRule>
  </conditionalFormatting>
  <conditionalFormatting sqref="T20">
    <cfRule type="cellIs" dxfId="607" priority="480" operator="between">
      <formula>0</formula>
      <formula>2</formula>
    </cfRule>
    <cfRule type="cellIs" dxfId="606" priority="479" operator="between">
      <formula>1</formula>
      <formula>2</formula>
    </cfRule>
    <cfRule type="containsText" dxfId="605" priority="460" operator="containsText" text="Baja">
      <formula>NOT(ISERROR(SEARCH("Baja",T20)))</formula>
    </cfRule>
    <cfRule type="containsText" dxfId="604" priority="461" operator="containsText" text="Muy Alta">
      <formula>NOT(ISERROR(SEARCH("Muy Alta",T20)))</formula>
    </cfRule>
    <cfRule type="containsText" dxfId="603" priority="462" operator="containsText" text="Alta">
      <formula>NOT(ISERROR(SEARCH("Alta",T20)))</formula>
    </cfRule>
    <cfRule type="containsText" dxfId="602" priority="463" operator="containsText" text="Media">
      <formula>NOT(ISERROR(SEARCH("Media",T20)))</formula>
    </cfRule>
    <cfRule type="containsText" dxfId="601" priority="464" operator="containsText" text="Media">
      <formula>NOT(ISERROR(SEARCH("Media",T20)))</formula>
    </cfRule>
    <cfRule type="containsText" dxfId="600" priority="465" operator="containsText" text="Media">
      <formula>NOT(ISERROR(SEARCH("Media",T20)))</formula>
    </cfRule>
    <cfRule type="containsText" dxfId="599" priority="471" operator="containsText" text="Muy Baja'Tabla probabilidad'!">
      <formula>NOT(ISERROR(SEARCH("Muy Baja'Tabla probabilidad'!",T20)))</formula>
    </cfRule>
    <cfRule type="containsText" dxfId="598" priority="470" operator="containsText" text="Muy Baja">
      <formula>NOT(ISERROR(SEARCH("Muy Baja",T20)))</formula>
    </cfRule>
    <cfRule type="containsText" dxfId="597" priority="466" operator="containsText" text="Muy Baja">
      <formula>NOT(ISERROR(SEARCH("Muy Baja",T20)))</formula>
    </cfRule>
    <cfRule type="containsText" dxfId="596" priority="459" operator="containsText" text="Muy Baja">
      <formula>NOT(ISERROR(SEARCH("Muy Baja",T20)))</formula>
    </cfRule>
    <cfRule type="containsText" dxfId="595" priority="469" operator="containsText" text="Muy Baja">
      <formula>NOT(ISERROR(SEARCH("Muy Baja",T20)))</formula>
    </cfRule>
    <cfRule type="containsText" dxfId="594" priority="467" operator="containsText" text="Baja">
      <formula>NOT(ISERROR(SEARCH("Baja",T20)))</formula>
    </cfRule>
    <cfRule type="containsText" dxfId="593" priority="468" operator="containsText" text="Muy Baja">
      <formula>NOT(ISERROR(SEARCH("Muy Baja",T20)))</formula>
    </cfRule>
    <cfRule type="containsText" dxfId="592" priority="475" operator="containsText" text="Baja">
      <formula>NOT(ISERROR(SEARCH("Baja",T20)))</formula>
    </cfRule>
    <cfRule type="containsText" dxfId="591" priority="474" operator="containsText" text="Media">
      <formula>NOT(ISERROR(SEARCH("Media",T20)))</formula>
    </cfRule>
    <cfRule type="containsText" dxfId="590" priority="473" operator="containsText" text="Alta">
      <formula>NOT(ISERROR(SEARCH("Alta",T20)))</formula>
    </cfRule>
    <cfRule type="containsText" dxfId="589" priority="472" operator="containsText" text="Muy bajo">
      <formula>NOT(ISERROR(SEARCH("Muy bajo",T20)))</formula>
    </cfRule>
    <cfRule type="containsText" dxfId="588" priority="476" operator="containsText" text="Muy baja">
      <formula>NOT(ISERROR(SEARCH("Muy baja",T20)))</formula>
    </cfRule>
  </conditionalFormatting>
  <conditionalFormatting sqref="T24 T35 T41">
    <cfRule type="containsText" dxfId="587" priority="440" operator="containsText" text="Muy bajo">
      <formula>NOT(ISERROR(SEARCH("Muy bajo",T24)))</formula>
    </cfRule>
    <cfRule type="containsText" dxfId="586" priority="428" operator="containsText" text="Baja">
      <formula>NOT(ISERROR(SEARCH("Baja",T24)))</formula>
    </cfRule>
    <cfRule type="cellIs" dxfId="585" priority="448" operator="between">
      <formula>0</formula>
      <formula>2</formula>
    </cfRule>
    <cfRule type="cellIs" dxfId="584" priority="447" operator="between">
      <formula>1</formula>
      <formula>2</formula>
    </cfRule>
    <cfRule type="containsText" dxfId="583" priority="444" operator="containsText" text="Muy baja">
      <formula>NOT(ISERROR(SEARCH("Muy baja",T24)))</formula>
    </cfRule>
    <cfRule type="containsText" dxfId="582" priority="443" operator="containsText" text="Baja">
      <formula>NOT(ISERROR(SEARCH("Baja",T24)))</formula>
    </cfRule>
    <cfRule type="containsText" dxfId="581" priority="442" operator="containsText" text="Media">
      <formula>NOT(ISERROR(SEARCH("Media",T24)))</formula>
    </cfRule>
    <cfRule type="containsText" dxfId="580" priority="441" operator="containsText" text="Alta">
      <formula>NOT(ISERROR(SEARCH("Alta",T24)))</formula>
    </cfRule>
    <cfRule type="containsText" dxfId="579" priority="439" operator="containsText" text="Muy Baja'Tabla probabilidad'!">
      <formula>NOT(ISERROR(SEARCH("Muy Baja'Tabla probabilidad'!",T24)))</formula>
    </cfRule>
    <cfRule type="containsText" dxfId="578" priority="438" operator="containsText" text="Muy Baja">
      <formula>NOT(ISERROR(SEARCH("Muy Baja",T24)))</formula>
    </cfRule>
    <cfRule type="containsText" dxfId="577" priority="437" operator="containsText" text="Muy Baja">
      <formula>NOT(ISERROR(SEARCH("Muy Baja",T24)))</formula>
    </cfRule>
    <cfRule type="containsText" dxfId="576" priority="436" operator="containsText" text="Muy Baja">
      <formula>NOT(ISERROR(SEARCH("Muy Baja",T24)))</formula>
    </cfRule>
    <cfRule type="containsText" dxfId="575" priority="435" operator="containsText" text="Baja">
      <formula>NOT(ISERROR(SEARCH("Baja",T24)))</formula>
    </cfRule>
    <cfRule type="containsText" dxfId="574" priority="434" operator="containsText" text="Muy Baja">
      <formula>NOT(ISERROR(SEARCH("Muy Baja",T24)))</formula>
    </cfRule>
    <cfRule type="containsText" dxfId="573" priority="433" operator="containsText" text="Media">
      <formula>NOT(ISERROR(SEARCH("Media",T24)))</formula>
    </cfRule>
    <cfRule type="containsText" dxfId="572" priority="432" operator="containsText" text="Media">
      <formula>NOT(ISERROR(SEARCH("Media",T24)))</formula>
    </cfRule>
    <cfRule type="containsText" dxfId="571" priority="431" operator="containsText" text="Media">
      <formula>NOT(ISERROR(SEARCH("Media",T24)))</formula>
    </cfRule>
    <cfRule type="containsText" dxfId="570" priority="430" operator="containsText" text="Alta">
      <formula>NOT(ISERROR(SEARCH("Alta",T24)))</formula>
    </cfRule>
    <cfRule type="containsText" dxfId="569" priority="429" operator="containsText" text="Muy Alta">
      <formula>NOT(ISERROR(SEARCH("Muy Alta",T24)))</formula>
    </cfRule>
    <cfRule type="containsText" dxfId="568" priority="427" operator="containsText" text="Muy Baja">
      <formula>NOT(ISERROR(SEARCH("Muy Baja",T24)))</formula>
    </cfRule>
  </conditionalFormatting>
  <conditionalFormatting sqref="T30">
    <cfRule type="containsText" dxfId="567" priority="17" operator="containsText" text="Media">
      <formula>NOT(ISERROR(SEARCH("Media",T30)))</formula>
    </cfRule>
    <cfRule type="containsText" dxfId="566" priority="11" operator="containsText" text="Muy Baja">
      <formula>NOT(ISERROR(SEARCH("Muy Baja",T30)))</formula>
    </cfRule>
    <cfRule type="cellIs" dxfId="565" priority="32" operator="between">
      <formula>0</formula>
      <formula>2</formula>
    </cfRule>
    <cfRule type="cellIs" dxfId="564" priority="31" operator="between">
      <formula>1</formula>
      <formula>2</formula>
    </cfRule>
    <cfRule type="containsText" dxfId="563" priority="24" operator="containsText" text="Muy bajo">
      <formula>NOT(ISERROR(SEARCH("Muy bajo",T30)))</formula>
    </cfRule>
    <cfRule type="containsText" dxfId="562" priority="28" operator="containsText" text="Muy baja">
      <formula>NOT(ISERROR(SEARCH("Muy baja",T30)))</formula>
    </cfRule>
    <cfRule type="containsText" dxfId="561" priority="26" operator="containsText" text="Media">
      <formula>NOT(ISERROR(SEARCH("Media",T30)))</formula>
    </cfRule>
    <cfRule type="containsText" dxfId="560" priority="25" operator="containsText" text="Alta">
      <formula>NOT(ISERROR(SEARCH("Alta",T30)))</formula>
    </cfRule>
    <cfRule type="containsText" dxfId="559" priority="27" operator="containsText" text="Baja">
      <formula>NOT(ISERROR(SEARCH("Baja",T30)))</formula>
    </cfRule>
    <cfRule type="containsText" dxfId="558" priority="23" operator="containsText" text="Muy Baja'Tabla probabilidad'!">
      <formula>NOT(ISERROR(SEARCH("Muy Baja'Tabla probabilidad'!",T30)))</formula>
    </cfRule>
    <cfRule type="containsText" dxfId="557" priority="22" operator="containsText" text="Muy Baja">
      <formula>NOT(ISERROR(SEARCH("Muy Baja",T30)))</formula>
    </cfRule>
    <cfRule type="containsText" dxfId="556" priority="21" operator="containsText" text="Muy Baja">
      <formula>NOT(ISERROR(SEARCH("Muy Baja",T30)))</formula>
    </cfRule>
    <cfRule type="containsText" dxfId="555" priority="20" operator="containsText" text="Muy Baja">
      <formula>NOT(ISERROR(SEARCH("Muy Baja",T30)))</formula>
    </cfRule>
    <cfRule type="containsText" dxfId="554" priority="19" operator="containsText" text="Baja">
      <formula>NOT(ISERROR(SEARCH("Baja",T30)))</formula>
    </cfRule>
    <cfRule type="containsText" dxfId="553" priority="18" operator="containsText" text="Muy Baja">
      <formula>NOT(ISERROR(SEARCH("Muy Baja",T30)))</formula>
    </cfRule>
    <cfRule type="containsText" dxfId="552" priority="16" operator="containsText" text="Media">
      <formula>NOT(ISERROR(SEARCH("Media",T30)))</formula>
    </cfRule>
    <cfRule type="containsText" dxfId="551" priority="15" operator="containsText" text="Media">
      <formula>NOT(ISERROR(SEARCH("Media",T30)))</formula>
    </cfRule>
    <cfRule type="containsText" dxfId="550" priority="14" operator="containsText" text="Alta">
      <formula>NOT(ISERROR(SEARCH("Alta",T30)))</formula>
    </cfRule>
    <cfRule type="containsText" dxfId="549" priority="13" operator="containsText" text="Muy Alta">
      <formula>NOT(ISERROR(SEARCH("Muy Alta",T30)))</formula>
    </cfRule>
    <cfRule type="containsText" dxfId="548" priority="12" operator="containsText" text="Baja">
      <formula>NOT(ISERROR(SEARCH("Baja",T30)))</formula>
    </cfRule>
  </conditionalFormatting>
  <conditionalFormatting sqref="T46">
    <cfRule type="containsText" dxfId="547" priority="122" operator="containsText" text="Media">
      <formula>NOT(ISERROR(SEARCH("Media",T46)))</formula>
    </cfRule>
    <cfRule type="containsText" dxfId="546" priority="123" operator="containsText" text="Baja">
      <formula>NOT(ISERROR(SEARCH("Baja",T46)))</formula>
    </cfRule>
    <cfRule type="containsText" dxfId="545" priority="124" operator="containsText" text="Muy baja">
      <formula>NOT(ISERROR(SEARCH("Muy baja",T46)))</formula>
    </cfRule>
    <cfRule type="cellIs" dxfId="544" priority="127" operator="between">
      <formula>1</formula>
      <formula>2</formula>
    </cfRule>
    <cfRule type="cellIs" dxfId="543" priority="128" operator="between">
      <formula>0</formula>
      <formula>2</formula>
    </cfRule>
    <cfRule type="containsText" dxfId="542" priority="121" operator="containsText" text="Alta">
      <formula>NOT(ISERROR(SEARCH("Alta",T46)))</formula>
    </cfRule>
    <cfRule type="containsText" dxfId="541" priority="107" operator="containsText" text="Muy Baja">
      <formula>NOT(ISERROR(SEARCH("Muy Baja",T46)))</formula>
    </cfRule>
    <cfRule type="containsText" dxfId="540" priority="108" operator="containsText" text="Baja">
      <formula>NOT(ISERROR(SEARCH("Baja",T46)))</formula>
    </cfRule>
    <cfRule type="containsText" dxfId="539" priority="109" operator="containsText" text="Muy Alta">
      <formula>NOT(ISERROR(SEARCH("Muy Alta",T46)))</formula>
    </cfRule>
    <cfRule type="containsText" dxfId="538" priority="110" operator="containsText" text="Alta">
      <formula>NOT(ISERROR(SEARCH("Alta",T46)))</formula>
    </cfRule>
    <cfRule type="containsText" dxfId="537" priority="111" operator="containsText" text="Media">
      <formula>NOT(ISERROR(SEARCH("Media",T46)))</formula>
    </cfRule>
    <cfRule type="containsText" dxfId="536" priority="112" operator="containsText" text="Media">
      <formula>NOT(ISERROR(SEARCH("Media",T46)))</formula>
    </cfRule>
    <cfRule type="containsText" dxfId="535" priority="113" operator="containsText" text="Media">
      <formula>NOT(ISERROR(SEARCH("Media",T46)))</formula>
    </cfRule>
    <cfRule type="containsText" dxfId="534" priority="114" operator="containsText" text="Muy Baja">
      <formula>NOT(ISERROR(SEARCH("Muy Baja",T46)))</formula>
    </cfRule>
    <cfRule type="containsText" dxfId="533" priority="115" operator="containsText" text="Baja">
      <formula>NOT(ISERROR(SEARCH("Baja",T46)))</formula>
    </cfRule>
    <cfRule type="containsText" dxfId="532" priority="116" operator="containsText" text="Muy Baja">
      <formula>NOT(ISERROR(SEARCH("Muy Baja",T46)))</formula>
    </cfRule>
    <cfRule type="containsText" dxfId="531" priority="117" operator="containsText" text="Muy Baja">
      <formula>NOT(ISERROR(SEARCH("Muy Baja",T46)))</formula>
    </cfRule>
    <cfRule type="containsText" dxfId="530" priority="118" operator="containsText" text="Muy Baja">
      <formula>NOT(ISERROR(SEARCH("Muy Baja",T46)))</formula>
    </cfRule>
    <cfRule type="containsText" dxfId="529" priority="119" operator="containsText" text="Muy Baja'Tabla probabilidad'!">
      <formula>NOT(ISERROR(SEARCH("Muy Baja'Tabla probabilidad'!",T46)))</formula>
    </cfRule>
    <cfRule type="containsText" dxfId="528" priority="120" operator="containsText" text="Muy bajo">
      <formula>NOT(ISERROR(SEARCH("Muy bajo",T46)))</formula>
    </cfRule>
  </conditionalFormatting>
  <conditionalFormatting sqref="T49">
    <cfRule type="containsText" dxfId="527" priority="57" operator="containsText" text="Alta">
      <formula>NOT(ISERROR(SEARCH("Alta",T49)))</formula>
    </cfRule>
    <cfRule type="containsText" dxfId="526" priority="58" operator="containsText" text="Media">
      <formula>NOT(ISERROR(SEARCH("Media",T49)))</formula>
    </cfRule>
    <cfRule type="containsText" dxfId="525" priority="60" operator="containsText" text="Muy baja">
      <formula>NOT(ISERROR(SEARCH("Muy baja",T49)))</formula>
    </cfRule>
    <cfRule type="cellIs" dxfId="524" priority="63" operator="between">
      <formula>1</formula>
      <formula>2</formula>
    </cfRule>
    <cfRule type="cellIs" dxfId="523" priority="64" operator="between">
      <formula>0</formula>
      <formula>2</formula>
    </cfRule>
    <cfRule type="containsText" dxfId="522" priority="59" operator="containsText" text="Baja">
      <formula>NOT(ISERROR(SEARCH("Baja",T49)))</formula>
    </cfRule>
    <cfRule type="containsText" dxfId="521" priority="43" operator="containsText" text="Muy Baja">
      <formula>NOT(ISERROR(SEARCH("Muy Baja",T49)))</formula>
    </cfRule>
    <cfRule type="containsText" dxfId="520" priority="44" operator="containsText" text="Baja">
      <formula>NOT(ISERROR(SEARCH("Baja",T49)))</formula>
    </cfRule>
    <cfRule type="containsText" dxfId="519" priority="45" operator="containsText" text="Muy Alta">
      <formula>NOT(ISERROR(SEARCH("Muy Alta",T49)))</formula>
    </cfRule>
    <cfRule type="containsText" dxfId="518" priority="46" operator="containsText" text="Alta">
      <formula>NOT(ISERROR(SEARCH("Alta",T49)))</formula>
    </cfRule>
    <cfRule type="containsText" dxfId="517" priority="47" operator="containsText" text="Media">
      <formula>NOT(ISERROR(SEARCH("Media",T49)))</formula>
    </cfRule>
    <cfRule type="containsText" dxfId="516" priority="48" operator="containsText" text="Media">
      <formula>NOT(ISERROR(SEARCH("Media",T49)))</formula>
    </cfRule>
    <cfRule type="containsText" dxfId="515" priority="49" operator="containsText" text="Media">
      <formula>NOT(ISERROR(SEARCH("Media",T49)))</formula>
    </cfRule>
    <cfRule type="containsText" dxfId="514" priority="50" operator="containsText" text="Muy Baja">
      <formula>NOT(ISERROR(SEARCH("Muy Baja",T49)))</formula>
    </cfRule>
    <cfRule type="containsText" dxfId="513" priority="51" operator="containsText" text="Baja">
      <formula>NOT(ISERROR(SEARCH("Baja",T49)))</formula>
    </cfRule>
    <cfRule type="containsText" dxfId="512" priority="52" operator="containsText" text="Muy Baja">
      <formula>NOT(ISERROR(SEARCH("Muy Baja",T49)))</formula>
    </cfRule>
    <cfRule type="containsText" dxfId="511" priority="53" operator="containsText" text="Muy Baja">
      <formula>NOT(ISERROR(SEARCH("Muy Baja",T49)))</formula>
    </cfRule>
    <cfRule type="containsText" dxfId="510" priority="54" operator="containsText" text="Muy Baja">
      <formula>NOT(ISERROR(SEARCH("Muy Baja",T49)))</formula>
    </cfRule>
    <cfRule type="containsText" dxfId="509" priority="55" operator="containsText" text="Muy Baja'Tabla probabilidad'!">
      <formula>NOT(ISERROR(SEARCH("Muy Baja'Tabla probabilidad'!",T49)))</formula>
    </cfRule>
    <cfRule type="containsText" dxfId="508" priority="56" operator="containsText" text="Muy bajo">
      <formula>NOT(ISERROR(SEARCH("Muy bajo",T49)))</formula>
    </cfRule>
  </conditionalFormatting>
  <conditionalFormatting sqref="U10">
    <cfRule type="containsText" dxfId="507" priority="1059" operator="containsText" text="Leve">
      <formula>NOT(ISERROR(SEARCH("Leve",U10)))</formula>
    </cfRule>
    <cfRule type="containsText" dxfId="506" priority="1056" operator="containsText" text="Alta">
      <formula>NOT(ISERROR(SEARCH("Alta",U10)))</formula>
    </cfRule>
    <cfRule type="containsText" dxfId="505" priority="1055" operator="containsText" text="Mayor">
      <formula>NOT(ISERROR(SEARCH("Mayor",U10)))</formula>
    </cfRule>
    <cfRule type="containsText" dxfId="504" priority="1058" operator="containsText" text="Menor">
      <formula>NOT(ISERROR(SEARCH("Menor",U10)))</formula>
    </cfRule>
    <cfRule type="containsText" dxfId="503" priority="1057" operator="containsText" text="Moderado">
      <formula>NOT(ISERROR(SEARCH("Moderado",U10)))</formula>
    </cfRule>
    <cfRule type="containsText" dxfId="502" priority="1054" operator="containsText" text="Catastrófico">
      <formula>NOT(ISERROR(SEARCH("Catastrófico",U10)))</formula>
    </cfRule>
  </conditionalFormatting>
  <conditionalFormatting sqref="U15">
    <cfRule type="containsText" dxfId="501" priority="487" operator="containsText" text="Alta">
      <formula>NOT(ISERROR(SEARCH("Alta",U15)))</formula>
    </cfRule>
    <cfRule type="containsText" dxfId="500" priority="488" operator="containsText" text="Moderado">
      <formula>NOT(ISERROR(SEARCH("Moderado",U15)))</formula>
    </cfRule>
    <cfRule type="containsText" dxfId="499" priority="489" operator="containsText" text="Menor">
      <formula>NOT(ISERROR(SEARCH("Menor",U15)))</formula>
    </cfRule>
    <cfRule type="containsText" dxfId="498" priority="490" operator="containsText" text="Leve">
      <formula>NOT(ISERROR(SEARCH("Leve",U15)))</formula>
    </cfRule>
    <cfRule type="containsText" dxfId="497" priority="486" operator="containsText" text="Mayor">
      <formula>NOT(ISERROR(SEARCH("Mayor",U15)))</formula>
    </cfRule>
    <cfRule type="containsText" dxfId="496" priority="485" operator="containsText" text="Catastrófico">
      <formula>NOT(ISERROR(SEARCH("Catastrófico",U15)))</formula>
    </cfRule>
  </conditionalFormatting>
  <conditionalFormatting sqref="U20">
    <cfRule type="containsText" dxfId="495" priority="456" operator="containsText" text="Moderado">
      <formula>NOT(ISERROR(SEARCH("Moderado",U20)))</formula>
    </cfRule>
    <cfRule type="containsText" dxfId="494" priority="454" operator="containsText" text="Mayor">
      <formula>NOT(ISERROR(SEARCH("Mayor",U20)))</formula>
    </cfRule>
    <cfRule type="containsText" dxfId="493" priority="453" operator="containsText" text="Catastrófico">
      <formula>NOT(ISERROR(SEARCH("Catastrófico",U20)))</formula>
    </cfRule>
    <cfRule type="containsText" dxfId="492" priority="455" operator="containsText" text="Alta">
      <formula>NOT(ISERROR(SEARCH("Alta",U20)))</formula>
    </cfRule>
    <cfRule type="containsText" dxfId="491" priority="457" operator="containsText" text="Menor">
      <formula>NOT(ISERROR(SEARCH("Menor",U20)))</formula>
    </cfRule>
    <cfRule type="containsText" dxfId="490" priority="458" operator="containsText" text="Leve">
      <formula>NOT(ISERROR(SEARCH("Leve",U20)))</formula>
    </cfRule>
  </conditionalFormatting>
  <conditionalFormatting sqref="U24 U35">
    <cfRule type="containsText" dxfId="489" priority="425" operator="containsText" text="Menor">
      <formula>NOT(ISERROR(SEARCH("Menor",U24)))</formula>
    </cfRule>
    <cfRule type="containsText" dxfId="488" priority="424" operator="containsText" text="Moderado">
      <formula>NOT(ISERROR(SEARCH("Moderado",U24)))</formula>
    </cfRule>
    <cfRule type="containsText" dxfId="487" priority="421" operator="containsText" text="Catastrófico">
      <formula>NOT(ISERROR(SEARCH("Catastrófico",U24)))</formula>
    </cfRule>
    <cfRule type="containsText" dxfId="486" priority="422" operator="containsText" text="Mayor">
      <formula>NOT(ISERROR(SEARCH("Mayor",U24)))</formula>
    </cfRule>
    <cfRule type="containsText" dxfId="485" priority="423" operator="containsText" text="Alta">
      <formula>NOT(ISERROR(SEARCH("Alta",U24)))</formula>
    </cfRule>
    <cfRule type="containsText" dxfId="484" priority="426" operator="containsText" text="Leve">
      <formula>NOT(ISERROR(SEARCH("Leve",U24)))</formula>
    </cfRule>
  </conditionalFormatting>
  <conditionalFormatting sqref="U30">
    <cfRule type="containsText" dxfId="483" priority="8" operator="containsText" text="Moderado">
      <formula>NOT(ISERROR(SEARCH("Moderado",U30)))</formula>
    </cfRule>
    <cfRule type="containsText" dxfId="482" priority="10" operator="containsText" text="Leve">
      <formula>NOT(ISERROR(SEARCH("Leve",U30)))</formula>
    </cfRule>
    <cfRule type="containsText" dxfId="481" priority="9" operator="containsText" text="Menor">
      <formula>NOT(ISERROR(SEARCH("Menor",U30)))</formula>
    </cfRule>
    <cfRule type="containsText" dxfId="480" priority="7" operator="containsText" text="Alta">
      <formula>NOT(ISERROR(SEARCH("Alta",U30)))</formula>
    </cfRule>
    <cfRule type="containsText" dxfId="479" priority="6" operator="containsText" text="Mayor">
      <formula>NOT(ISERROR(SEARCH("Mayor",U30)))</formula>
    </cfRule>
    <cfRule type="containsText" dxfId="478" priority="5" operator="containsText" text="Catastrófico">
      <formula>NOT(ISERROR(SEARCH("Catastrófico",U30)))</formula>
    </cfRule>
  </conditionalFormatting>
  <conditionalFormatting sqref="U41">
    <cfRule type="containsText" dxfId="477" priority="328" operator="containsText" text="Moderado">
      <formula>NOT(ISERROR(SEARCH("Moderado",U41)))</formula>
    </cfRule>
    <cfRule type="containsText" dxfId="476" priority="329" operator="containsText" text="Menor">
      <formula>NOT(ISERROR(SEARCH("Menor",U41)))</formula>
    </cfRule>
    <cfRule type="containsText" dxfId="475" priority="327" operator="containsText" text="Alta">
      <formula>NOT(ISERROR(SEARCH("Alta",U41)))</formula>
    </cfRule>
    <cfRule type="containsText" dxfId="474" priority="326" operator="containsText" text="Mayor">
      <formula>NOT(ISERROR(SEARCH("Mayor",U41)))</formula>
    </cfRule>
    <cfRule type="containsText" dxfId="473" priority="325" operator="containsText" text="Catastrófico">
      <formula>NOT(ISERROR(SEARCH("Catastrófico",U41)))</formula>
    </cfRule>
    <cfRule type="containsText" dxfId="472" priority="330" operator="containsText" text="Leve">
      <formula>NOT(ISERROR(SEARCH("Leve",U41)))</formula>
    </cfRule>
  </conditionalFormatting>
  <conditionalFormatting sqref="U46">
    <cfRule type="containsText" dxfId="471" priority="106" operator="containsText" text="Leve">
      <formula>NOT(ISERROR(SEARCH("Leve",U46)))</formula>
    </cfRule>
    <cfRule type="containsText" dxfId="470" priority="105" operator="containsText" text="Menor">
      <formula>NOT(ISERROR(SEARCH("Menor",U46)))</formula>
    </cfRule>
    <cfRule type="containsText" dxfId="469" priority="104" operator="containsText" text="Moderado">
      <formula>NOT(ISERROR(SEARCH("Moderado",U46)))</formula>
    </cfRule>
    <cfRule type="containsText" dxfId="468" priority="103" operator="containsText" text="Alta">
      <formula>NOT(ISERROR(SEARCH("Alta",U46)))</formula>
    </cfRule>
    <cfRule type="containsText" dxfId="467" priority="102" operator="containsText" text="Mayor">
      <formula>NOT(ISERROR(SEARCH("Mayor",U46)))</formula>
    </cfRule>
    <cfRule type="containsText" dxfId="466" priority="101" operator="containsText" text="Catastrófico">
      <formula>NOT(ISERROR(SEARCH("Catastrófico",U46)))</formula>
    </cfRule>
  </conditionalFormatting>
  <conditionalFormatting sqref="U49">
    <cfRule type="containsText" dxfId="465" priority="42" operator="containsText" text="Leve">
      <formula>NOT(ISERROR(SEARCH("Leve",U49)))</formula>
    </cfRule>
    <cfRule type="containsText" dxfId="464" priority="41" operator="containsText" text="Menor">
      <formula>NOT(ISERROR(SEARCH("Menor",U49)))</formula>
    </cfRule>
    <cfRule type="containsText" dxfId="463" priority="37" operator="containsText" text="Catastrófico">
      <formula>NOT(ISERROR(SEARCH("Catastrófico",U49)))</formula>
    </cfRule>
    <cfRule type="containsText" dxfId="462" priority="38" operator="containsText" text="Mayor">
      <formula>NOT(ISERROR(SEARCH("Mayor",U49)))</formula>
    </cfRule>
    <cfRule type="containsText" dxfId="461" priority="39" operator="containsText" text="Alta">
      <formula>NOT(ISERROR(SEARCH("Alta",U49)))</formula>
    </cfRule>
    <cfRule type="containsText" dxfId="460" priority="40" operator="containsText" text="Moderado">
      <formula>NOT(ISERROR(SEARCH("Moderado",U49)))</formula>
    </cfRule>
  </conditionalFormatting>
  <conditionalFormatting sqref="V10">
    <cfRule type="containsText" dxfId="459" priority="1020" operator="containsText" text="Bajo">
      <formula>NOT(ISERROR(SEARCH("Bajo",V10)))</formula>
    </cfRule>
    <cfRule type="containsText" dxfId="458" priority="1018" operator="containsText" text="Extremo">
      <formula>NOT(ISERROR(SEARCH("Extremo",V10)))</formula>
    </cfRule>
    <cfRule type="containsText" dxfId="457" priority="1019" operator="containsText" text="Alto">
      <formula>NOT(ISERROR(SEARCH("Alto",V10)))</formula>
    </cfRule>
    <cfRule type="containsText" dxfId="456" priority="1021" operator="containsText" text="Moderado">
      <formula>NOT(ISERROR(SEARCH("Moderado",V10)))</formula>
    </cfRule>
  </conditionalFormatting>
  <conditionalFormatting sqref="V15">
    <cfRule type="containsText" dxfId="455" priority="483" operator="containsText" text="Bajo">
      <formula>NOT(ISERROR(SEARCH("Bajo",V15)))</formula>
    </cfRule>
    <cfRule type="containsText" dxfId="454" priority="482" operator="containsText" text="Alto">
      <formula>NOT(ISERROR(SEARCH("Alto",V15)))</formula>
    </cfRule>
    <cfRule type="containsText" dxfId="453" priority="481" operator="containsText" text="Extremo">
      <formula>NOT(ISERROR(SEARCH("Extremo",V15)))</formula>
    </cfRule>
    <cfRule type="containsText" dxfId="452" priority="484" operator="containsText" text="Moderado">
      <formula>NOT(ISERROR(SEARCH("Moderado",V15)))</formula>
    </cfRule>
  </conditionalFormatting>
  <conditionalFormatting sqref="V20">
    <cfRule type="containsText" dxfId="451" priority="449" operator="containsText" text="Extremo">
      <formula>NOT(ISERROR(SEARCH("Extremo",V20)))</formula>
    </cfRule>
    <cfRule type="containsText" dxfId="450" priority="450" operator="containsText" text="Alto">
      <formula>NOT(ISERROR(SEARCH("Alto",V20)))</formula>
    </cfRule>
    <cfRule type="containsText" dxfId="449" priority="451" operator="containsText" text="Bajo">
      <formula>NOT(ISERROR(SEARCH("Bajo",V20)))</formula>
    </cfRule>
    <cfRule type="containsText" dxfId="448" priority="452" operator="containsText" text="Moderado">
      <formula>NOT(ISERROR(SEARCH("Moderado",V20)))</formula>
    </cfRule>
  </conditionalFormatting>
  <conditionalFormatting sqref="V24 V35">
    <cfRule type="containsText" dxfId="447" priority="419" operator="containsText" text="Bajo">
      <formula>NOT(ISERROR(SEARCH("Bajo",V24)))</formula>
    </cfRule>
    <cfRule type="containsText" dxfId="446" priority="418" operator="containsText" text="Alto">
      <formula>NOT(ISERROR(SEARCH("Alto",V24)))</formula>
    </cfRule>
    <cfRule type="containsText" dxfId="445" priority="417" operator="containsText" text="Extremo">
      <formula>NOT(ISERROR(SEARCH("Extremo",V24)))</formula>
    </cfRule>
    <cfRule type="containsText" dxfId="444" priority="420" operator="containsText" text="Moderado">
      <formula>NOT(ISERROR(SEARCH("Moderado",V24)))</formula>
    </cfRule>
  </conditionalFormatting>
  <conditionalFormatting sqref="V30">
    <cfRule type="containsText" dxfId="443" priority="1" operator="containsText" text="Extremo">
      <formula>NOT(ISERROR(SEARCH("Extremo",V30)))</formula>
    </cfRule>
    <cfRule type="containsText" dxfId="442" priority="2" operator="containsText" text="Alto">
      <formula>NOT(ISERROR(SEARCH("Alto",V30)))</formula>
    </cfRule>
    <cfRule type="containsText" dxfId="441" priority="3" operator="containsText" text="Bajo">
      <formula>NOT(ISERROR(SEARCH("Bajo",V30)))</formula>
    </cfRule>
    <cfRule type="containsText" dxfId="440" priority="4" operator="containsText" text="Moderado">
      <formula>NOT(ISERROR(SEARCH("Moderado",V30)))</formula>
    </cfRule>
  </conditionalFormatting>
  <conditionalFormatting sqref="V41">
    <cfRule type="containsText" dxfId="439" priority="323" operator="containsText" text="Bajo">
      <formula>NOT(ISERROR(SEARCH("Bajo",V41)))</formula>
    </cfRule>
    <cfRule type="containsText" dxfId="438" priority="322" operator="containsText" text="Alto">
      <formula>NOT(ISERROR(SEARCH("Alto",V41)))</formula>
    </cfRule>
    <cfRule type="containsText" dxfId="437" priority="321" operator="containsText" text="Extremo">
      <formula>NOT(ISERROR(SEARCH("Extremo",V41)))</formula>
    </cfRule>
    <cfRule type="containsText" dxfId="436" priority="324" operator="containsText" text="Moderado">
      <formula>NOT(ISERROR(SEARCH("Moderado",V41)))</formula>
    </cfRule>
  </conditionalFormatting>
  <conditionalFormatting sqref="V46">
    <cfRule type="containsText" dxfId="435" priority="97" operator="containsText" text="Extremo">
      <formula>NOT(ISERROR(SEARCH("Extremo",V46)))</formula>
    </cfRule>
    <cfRule type="containsText" dxfId="434" priority="98" operator="containsText" text="Alto">
      <formula>NOT(ISERROR(SEARCH("Alto",V46)))</formula>
    </cfRule>
    <cfRule type="containsText" dxfId="433" priority="99" operator="containsText" text="Bajo">
      <formula>NOT(ISERROR(SEARCH("Bajo",V46)))</formula>
    </cfRule>
    <cfRule type="containsText" dxfId="432" priority="100" operator="containsText" text="Moderado">
      <formula>NOT(ISERROR(SEARCH("Moderado",V46)))</formula>
    </cfRule>
  </conditionalFormatting>
  <conditionalFormatting sqref="V49">
    <cfRule type="containsText" dxfId="431" priority="33" operator="containsText" text="Extremo">
      <formula>NOT(ISERROR(SEARCH("Extremo",V49)))</formula>
    </cfRule>
    <cfRule type="containsText" dxfId="430" priority="34" operator="containsText" text="Alto">
      <formula>NOT(ISERROR(SEARCH("Alto",V49)))</formula>
    </cfRule>
    <cfRule type="containsText" dxfId="429" priority="35" operator="containsText" text="Bajo">
      <formula>NOT(ISERROR(SEARCH("Bajo",V49)))</formula>
    </cfRule>
    <cfRule type="containsText" dxfId="428" priority="36" operator="containsText" text="Moderado">
      <formula>NOT(ISERROR(SEARCH("Moderado",V49)))</formula>
    </cfRule>
  </conditionalFormatting>
  <dataValidations count="2">
    <dataValidation allowBlank="1" showInputMessage="1" showErrorMessage="1" prompt="Enunciar cuál es el control" sqref="E18 M10:M14 M16 E20:E21 E26:E27 E24 E46:E47 D25 E37:E38 E33:E35 E41:E42 E44 E49:E50 E10:E16" xr:uid="{00000000-0002-0000-0500-000000000000}"/>
    <dataValidation type="list" allowBlank="1" showInputMessage="1" showErrorMessage="1" sqref="F10:I50 N10:Q50"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79"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1080" operator="containsText" id="{5790250D-E3CC-4EBD-835F-F5F4C0703B76}">
            <xm:f>NOT(ISERROR(SEARCH('8- Políticas de Administración '!$B$5,T10)))</xm:f>
            <xm:f>'8- Políticas de Administración '!$B$5</xm:f>
            <x14:dxf>
              <font>
                <color rgb="FF9C0006"/>
              </font>
              <fill>
                <patternFill>
                  <bgColor rgb="FFFFC7CE"/>
                </patternFill>
              </fill>
            </x14:dxf>
          </x14:cfRule>
          <xm:sqref>T10</xm:sqref>
        </x14:conditionalFormatting>
        <x14:conditionalFormatting xmlns:xm="http://schemas.microsoft.com/office/excel/2006/main">
          <x14:cfRule type="containsText" priority="510" operator="containsText" id="{D8980CD5-81A5-4654-B045-A55745ED7EA5}">
            <xm:f>NOT(ISERROR(SEARCH('8- Políticas de Administración '!$B$5,T15)))</xm:f>
            <xm:f>'8- Políticas de Administración '!$B$5</xm:f>
            <x14:dxf>
              <font>
                <color rgb="FF9C0006"/>
              </font>
              <fill>
                <patternFill>
                  <bgColor rgb="FFFFC7CE"/>
                </patternFill>
              </fill>
            </x14:dxf>
          </x14:cfRule>
          <x14:cfRule type="containsText" priority="509" operator="containsText" id="{DB7CF8EC-3372-416A-94FD-9AC3E801B61A}">
            <xm:f>NOT(ISERROR(SEARCH('8- Políticas de Administración '!$B$5,T15)))</xm:f>
            <xm:f>'8- Políticas de Administración '!$B$5</xm:f>
            <x14:dxf>
              <font>
                <color rgb="FF006100"/>
              </font>
              <fill>
                <patternFill>
                  <bgColor rgb="FFC6EFCE"/>
                </patternFill>
              </fill>
            </x14:dxf>
          </x14:cfRule>
          <xm:sqref>T15</xm:sqref>
        </x14:conditionalFormatting>
        <x14:conditionalFormatting xmlns:xm="http://schemas.microsoft.com/office/excel/2006/main">
          <x14:cfRule type="containsText" priority="478" operator="containsText" id="{93C24DEF-C5D0-4E3D-AA8C-850166B19FA7}">
            <xm:f>NOT(ISERROR(SEARCH('8- Políticas de Administración '!$B$5,T20)))</xm:f>
            <xm:f>'8- Políticas de Administración '!$B$5</xm:f>
            <x14:dxf>
              <font>
                <color rgb="FF9C0006"/>
              </font>
              <fill>
                <patternFill>
                  <bgColor rgb="FFFFC7CE"/>
                </patternFill>
              </fill>
            </x14:dxf>
          </x14:cfRule>
          <x14:cfRule type="containsText" priority="477" operator="containsText" id="{A631BD51-ED20-4860-9432-13256CECBE98}">
            <xm:f>NOT(ISERROR(SEARCH('8- Políticas de Administración '!$B$5,T20)))</xm:f>
            <xm:f>'8- Políticas de Administración '!$B$5</xm:f>
            <x14:dxf>
              <font>
                <color rgb="FF006100"/>
              </font>
              <fill>
                <patternFill>
                  <bgColor rgb="FFC6EFCE"/>
                </patternFill>
              </fill>
            </x14:dxf>
          </x14:cfRule>
          <xm:sqref>T20</xm:sqref>
        </x14:conditionalFormatting>
        <x14:conditionalFormatting xmlns:xm="http://schemas.microsoft.com/office/excel/2006/main">
          <x14:cfRule type="containsText" priority="446" operator="containsText" id="{97503B69-D825-488F-A62E-9AC3CC94C85E}">
            <xm:f>NOT(ISERROR(SEARCH('8- Políticas de Administración '!$B$5,T24)))</xm:f>
            <xm:f>'8- Políticas de Administración '!$B$5</xm:f>
            <x14:dxf>
              <font>
                <color rgb="FF9C0006"/>
              </font>
              <fill>
                <patternFill>
                  <bgColor rgb="FFFFC7CE"/>
                </patternFill>
              </fill>
            </x14:dxf>
          </x14:cfRule>
          <x14:cfRule type="containsText" priority="445" operator="containsText" id="{3F8750FA-23E4-4930-8955-B63C0D996E08}">
            <xm:f>NOT(ISERROR(SEARCH('8- Políticas de Administración '!$B$5,T24)))</xm:f>
            <xm:f>'8- Políticas de Administración '!$B$5</xm:f>
            <x14:dxf>
              <font>
                <color rgb="FF006100"/>
              </font>
              <fill>
                <patternFill>
                  <bgColor rgb="FFC6EFCE"/>
                </patternFill>
              </fill>
            </x14:dxf>
          </x14:cfRule>
          <xm:sqref>T24 T35 T41</xm:sqref>
        </x14:conditionalFormatting>
        <x14:conditionalFormatting xmlns:xm="http://schemas.microsoft.com/office/excel/2006/main">
          <x14:cfRule type="containsText" priority="29" operator="containsText" id="{5685EC86-E318-4966-A90A-86C2BEE922DA}">
            <xm:f>NOT(ISERROR(SEARCH('8- Políticas de Administración '!$B$5,T30)))</xm:f>
            <xm:f>'8- Políticas de Administración '!$B$5</xm:f>
            <x14:dxf>
              <font>
                <color rgb="FF006100"/>
              </font>
              <fill>
                <patternFill>
                  <bgColor rgb="FFC6EFCE"/>
                </patternFill>
              </fill>
            </x14:dxf>
          </x14:cfRule>
          <x14:cfRule type="containsText" priority="30" operator="containsText" id="{4AC195B9-1F84-49A8-9AF6-771676B831D2}">
            <xm:f>NOT(ISERROR(SEARCH('8- Políticas de Administración '!$B$5,T30)))</xm:f>
            <xm:f>'8- Políticas de Administración '!$B$5</xm:f>
            <x14:dxf>
              <font>
                <color rgb="FF9C0006"/>
              </font>
              <fill>
                <patternFill>
                  <bgColor rgb="FFFFC7CE"/>
                </patternFill>
              </fill>
            </x14:dxf>
          </x14:cfRule>
          <xm:sqref>T30</xm:sqref>
        </x14:conditionalFormatting>
        <x14:conditionalFormatting xmlns:xm="http://schemas.microsoft.com/office/excel/2006/main">
          <x14:cfRule type="containsText" priority="125" operator="containsText" id="{F49C33C3-266D-4C8B-ABDB-20E35D507CEB}">
            <xm:f>NOT(ISERROR(SEARCH('8- Políticas de Administración '!$B$5,T46)))</xm:f>
            <xm:f>'8- Políticas de Administración '!$B$5</xm:f>
            <x14:dxf>
              <font>
                <color rgb="FF006100"/>
              </font>
              <fill>
                <patternFill>
                  <bgColor rgb="FFC6EFCE"/>
                </patternFill>
              </fill>
            </x14:dxf>
          </x14:cfRule>
          <x14:cfRule type="containsText" priority="126" operator="containsText" id="{18124F8E-81DC-4DD6-9106-90E95ACD6735}">
            <xm:f>NOT(ISERROR(SEARCH('8- Políticas de Administración '!$B$5,T46)))</xm:f>
            <xm:f>'8- Políticas de Administración '!$B$5</xm:f>
            <x14:dxf>
              <font>
                <color rgb="FF9C0006"/>
              </font>
              <fill>
                <patternFill>
                  <bgColor rgb="FFFFC7CE"/>
                </patternFill>
              </fill>
            </x14:dxf>
          </x14:cfRule>
          <xm:sqref>T46</xm:sqref>
        </x14:conditionalFormatting>
        <x14:conditionalFormatting xmlns:xm="http://schemas.microsoft.com/office/excel/2006/main">
          <x14:cfRule type="containsText" priority="61" operator="containsText" id="{641B5E6D-30BD-40C7-BE95-C6630E3BE5B9}">
            <xm:f>NOT(ISERROR(SEARCH('8- Políticas de Administración '!$B$5,T49)))</xm:f>
            <xm:f>'8- Políticas de Administración '!$B$5</xm:f>
            <x14:dxf>
              <font>
                <color rgb="FF006100"/>
              </font>
              <fill>
                <patternFill>
                  <bgColor rgb="FFC6EFCE"/>
                </patternFill>
              </fill>
            </x14:dxf>
          </x14:cfRule>
          <x14:cfRule type="containsText" priority="62" operator="containsText" id="{6D1517A6-E7C7-4249-B54B-FC2CB7ED9988}">
            <xm:f>NOT(ISERROR(SEARCH('8- Políticas de Administración '!$B$5,T49)))</xm:f>
            <xm:f>'8- Políticas de Administración '!$B$5</xm:f>
            <x14:dxf>
              <font>
                <color rgb="FF9C0006"/>
              </font>
              <fill>
                <patternFill>
                  <bgColor rgb="FFFFC7CE"/>
                </patternFill>
              </fill>
            </x14:dxf>
          </x14:cfRule>
          <xm:sqref>T49</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99"/>
  <sheetViews>
    <sheetView showGridLines="0" topLeftCell="A47" zoomScale="69" zoomScaleNormal="69" zoomScalePageLayoutView="70" workbookViewId="0">
      <selection activeCell="S65" sqref="S65:T69"/>
    </sheetView>
  </sheetViews>
  <sheetFormatPr baseColWidth="10" defaultColWidth="11.42578125" defaultRowHeight="15"/>
  <cols>
    <col min="1" max="1" width="14.5703125" customWidth="1"/>
    <col min="2" max="2" width="36.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0" hidden="1" customWidth="1"/>
    <col min="13" max="13" width="16.7109375" customWidth="1"/>
    <col min="14" max="14" width="28.5703125" customWidth="1"/>
    <col min="15" max="15" width="31.5703125" style="17" customWidth="1"/>
    <col min="16" max="16" width="35" style="17" customWidth="1"/>
    <col min="17" max="17" width="42.5703125" style="17" customWidth="1"/>
    <col min="18" max="269" width="11.42578125" style="17"/>
    <col min="270" max="16384" width="11.42578125" style="22"/>
  </cols>
  <sheetData>
    <row r="1" spans="1:269" s="19" customFormat="1" ht="27.75" customHeight="1">
      <c r="A1" s="552"/>
      <c r="B1" s="552"/>
      <c r="C1" s="552"/>
      <c r="D1" s="552"/>
      <c r="E1" s="552"/>
      <c r="F1" s="551" t="s">
        <v>336</v>
      </c>
      <c r="G1" s="551"/>
      <c r="H1" s="551"/>
      <c r="I1" s="551"/>
      <c r="J1" s="551"/>
      <c r="K1" s="551"/>
      <c r="L1" s="551"/>
      <c r="M1" s="551"/>
      <c r="N1" s="551"/>
      <c r="O1" s="551"/>
      <c r="P1" s="551"/>
      <c r="Q1" s="551"/>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52"/>
      <c r="B2" s="552"/>
      <c r="C2" s="552"/>
      <c r="D2" s="552"/>
      <c r="E2" s="552"/>
      <c r="F2" s="551"/>
      <c r="G2" s="551"/>
      <c r="H2" s="551"/>
      <c r="I2" s="551"/>
      <c r="J2" s="551"/>
      <c r="K2" s="551"/>
      <c r="L2" s="551"/>
      <c r="M2" s="551"/>
      <c r="N2" s="551"/>
      <c r="O2" s="551"/>
      <c r="P2" s="551"/>
      <c r="Q2" s="551"/>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52"/>
      <c r="B3" s="552"/>
      <c r="C3" s="552"/>
      <c r="D3" s="552"/>
      <c r="E3" s="552"/>
      <c r="F3" s="551"/>
      <c r="G3" s="551"/>
      <c r="H3" s="551"/>
      <c r="I3" s="551"/>
      <c r="J3" s="551"/>
      <c r="K3" s="551"/>
      <c r="L3" s="551"/>
      <c r="M3" s="551"/>
      <c r="N3" s="551"/>
      <c r="O3" s="551"/>
      <c r="P3" s="551"/>
      <c r="Q3" s="551"/>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48" t="s">
        <v>255</v>
      </c>
      <c r="B4" s="448"/>
      <c r="C4" s="454" t="s">
        <v>4</v>
      </c>
      <c r="D4" s="454"/>
      <c r="E4" s="454"/>
      <c r="F4" s="454"/>
      <c r="G4" s="454"/>
      <c r="H4" s="454"/>
      <c r="I4" s="454"/>
      <c r="J4" s="454"/>
      <c r="K4" s="454"/>
      <c r="L4" s="454"/>
      <c r="M4" s="454"/>
      <c r="N4" s="454"/>
      <c r="O4" s="454"/>
      <c r="P4" s="454"/>
      <c r="Q4" s="454"/>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48" t="s">
        <v>257</v>
      </c>
      <c r="B5" s="448"/>
      <c r="C5" s="454" t="s">
        <v>29</v>
      </c>
      <c r="D5" s="454"/>
      <c r="E5" s="454"/>
      <c r="F5" s="454"/>
      <c r="G5" s="454"/>
      <c r="H5" s="454"/>
      <c r="I5" s="454"/>
      <c r="J5" s="454"/>
      <c r="K5" s="454"/>
      <c r="L5" s="454"/>
      <c r="M5" s="454"/>
      <c r="N5" s="454"/>
      <c r="O5" s="454"/>
      <c r="P5" s="454"/>
      <c r="Q5" s="454"/>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48" t="s">
        <v>258</v>
      </c>
      <c r="B6" s="448"/>
      <c r="C6" s="453" t="s">
        <v>259</v>
      </c>
      <c r="D6" s="453"/>
      <c r="E6" s="453"/>
      <c r="F6" s="453"/>
      <c r="G6" s="453"/>
      <c r="H6" s="453"/>
      <c r="I6" s="453"/>
      <c r="J6" s="453"/>
      <c r="K6" s="453"/>
      <c r="L6" s="453"/>
      <c r="M6" s="453"/>
      <c r="N6" s="453"/>
      <c r="O6" s="453"/>
      <c r="P6" s="453"/>
      <c r="Q6" s="453"/>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518" t="s">
        <v>337</v>
      </c>
      <c r="B7" s="518"/>
      <c r="C7" s="518"/>
      <c r="D7" s="518"/>
      <c r="E7" s="518"/>
      <c r="F7" s="518" t="s">
        <v>275</v>
      </c>
      <c r="G7" s="518"/>
      <c r="H7" s="518"/>
      <c r="I7" s="89"/>
      <c r="J7" s="461" t="s">
        <v>338</v>
      </c>
      <c r="K7" s="461"/>
      <c r="L7" s="461"/>
      <c r="M7" s="461"/>
      <c r="N7" s="46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20" t="s">
        <v>265</v>
      </c>
      <c r="B8" s="521" t="s">
        <v>322</v>
      </c>
      <c r="C8" s="547" t="s">
        <v>267</v>
      </c>
      <c r="D8" s="549" t="s">
        <v>277</v>
      </c>
      <c r="E8" s="521" t="s">
        <v>261</v>
      </c>
      <c r="F8" s="543" t="s">
        <v>339</v>
      </c>
      <c r="G8" s="543" t="s">
        <v>340</v>
      </c>
      <c r="H8" s="543" t="s">
        <v>341</v>
      </c>
      <c r="I8" s="545"/>
      <c r="J8" s="543" t="s">
        <v>342</v>
      </c>
      <c r="K8" s="543" t="s">
        <v>343</v>
      </c>
      <c r="L8" s="543" t="s">
        <v>344</v>
      </c>
      <c r="M8" s="543" t="s">
        <v>345</v>
      </c>
      <c r="N8" s="543" t="s">
        <v>346</v>
      </c>
      <c r="O8" s="543" t="s">
        <v>347</v>
      </c>
      <c r="P8" s="543" t="s">
        <v>348</v>
      </c>
      <c r="Q8" s="543" t="s">
        <v>349</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49"/>
      <c r="B9" s="522"/>
      <c r="C9" s="548"/>
      <c r="D9" s="550"/>
      <c r="E9" s="522"/>
      <c r="F9" s="544"/>
      <c r="G9" s="544"/>
      <c r="H9" s="544"/>
      <c r="I9" s="546"/>
      <c r="J9" s="544"/>
      <c r="K9" s="544"/>
      <c r="L9" s="544"/>
      <c r="M9" s="544"/>
      <c r="N9" s="544"/>
      <c r="O9" s="544"/>
      <c r="P9" s="544"/>
      <c r="Q9" s="54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60">
      <c r="A10" s="411">
        <f>'5- Identificación de Riesgos'!A10</f>
        <v>1</v>
      </c>
      <c r="B10" s="414" t="str">
        <f>'5- Identificación de Riesgos'!B10</f>
        <v xml:space="preserve">Ejecutar procesos de selección en los cuales los resultados  no estén acordes con los  requisitos y principios  establecidos </v>
      </c>
      <c r="C10" s="414" t="str">
        <f>'5- Identificación de Riesgos'!C10</f>
        <v>Seleccionar personal mediante procesos en los cuales no se cumplan las etapas establecidas,  se  seleccionen  aspirantes que  no cumplen con los requisitos ,  se rechacen  aspirantes que cumplen o se que se asignen puntajes erróneos.</v>
      </c>
      <c r="D10" s="414" t="s">
        <v>284</v>
      </c>
      <c r="E10" s="171" t="str">
        <f>'5- Identificación de Riesgos'!D10</f>
        <v>1. Inadecuada revisión, validación y diligenciamiento de la información relacionada con la hoja de vida de los concursantes</v>
      </c>
      <c r="F10" s="408" t="str">
        <f>'5- Identificación de Riesgos'!H10</f>
        <v>Media - 3</v>
      </c>
      <c r="G10" s="414" t="str">
        <f>'5- Identificación de Riesgos'!M10</f>
        <v>Menor - 2</v>
      </c>
      <c r="H10" s="414" t="str">
        <f>'5- Identificación de Riesgos'!N10</f>
        <v>Moderado - 6</v>
      </c>
      <c r="I10" s="540"/>
      <c r="J10" s="534" t="str">
        <f>'6- Valoración Controles'!T10</f>
        <v>Baja - 2</v>
      </c>
      <c r="K10" s="534" t="str">
        <f>'6- Valoración Controles'!U10</f>
        <v>Menor - 2</v>
      </c>
      <c r="L10" s="537" t="e">
        <f>AVERAGE(#REF!)</f>
        <v>#REF!</v>
      </c>
      <c r="M10" s="414" t="str">
        <f>'6- Valoración Controles'!V10</f>
        <v>Moderado - 4</v>
      </c>
      <c r="N10" s="414" t="s">
        <v>350</v>
      </c>
      <c r="O10" s="304"/>
      <c r="P10" s="305"/>
      <c r="Q10" s="306"/>
    </row>
    <row r="11" spans="1:269" ht="30">
      <c r="A11" s="412"/>
      <c r="B11" s="415"/>
      <c r="C11" s="415"/>
      <c r="D11" s="415"/>
      <c r="E11" s="172" t="str">
        <f>'5- Identificación de Riesgos'!D11</f>
        <v xml:space="preserve">2. Falta de oportunidad en el suministro de información </v>
      </c>
      <c r="F11" s="409"/>
      <c r="G11" s="532"/>
      <c r="H11" s="415"/>
      <c r="I11" s="541"/>
      <c r="J11" s="535"/>
      <c r="K11" s="535"/>
      <c r="L11" s="538"/>
      <c r="M11" s="415"/>
      <c r="N11" s="415"/>
      <c r="O11" s="173"/>
      <c r="P11" s="173">
        <v>5</v>
      </c>
      <c r="Q11" s="174"/>
    </row>
    <row r="12" spans="1:269" ht="75">
      <c r="A12" s="412"/>
      <c r="B12" s="415"/>
      <c r="C12" s="415"/>
      <c r="D12" s="415"/>
      <c r="E12" s="172" t="str">
        <f>'5- Identificación de Riesgos'!D12</f>
        <v xml:space="preserve">3. Insuficiente planta de personal para adelantar los procesos y actividades relacionadas con los procesos de administración de la carrera judicial
</v>
      </c>
      <c r="F12" s="409"/>
      <c r="G12" s="532"/>
      <c r="H12" s="415"/>
      <c r="I12" s="541"/>
      <c r="J12" s="535"/>
      <c r="K12" s="535"/>
      <c r="L12" s="538"/>
      <c r="M12" s="415"/>
      <c r="N12" s="415"/>
      <c r="O12" s="173"/>
      <c r="P12" s="173"/>
      <c r="Q12" s="174"/>
    </row>
    <row r="13" spans="1:269">
      <c r="A13" s="412"/>
      <c r="B13" s="415"/>
      <c r="C13" s="415"/>
      <c r="D13" s="415"/>
      <c r="E13" s="172" t="str">
        <f>'5- Identificación de Riesgos'!D13</f>
        <v>4. Alto volumen de carga laboral</v>
      </c>
      <c r="F13" s="409"/>
      <c r="G13" s="532"/>
      <c r="H13" s="415"/>
      <c r="I13" s="541"/>
      <c r="J13" s="535"/>
      <c r="K13" s="535"/>
      <c r="L13" s="538"/>
      <c r="M13" s="415"/>
      <c r="N13" s="415"/>
      <c r="O13" s="173"/>
      <c r="P13" s="173"/>
      <c r="Q13" s="174"/>
    </row>
    <row r="14" spans="1:269">
      <c r="A14" s="412"/>
      <c r="B14" s="415"/>
      <c r="C14" s="415"/>
      <c r="D14" s="415"/>
      <c r="E14" s="172" t="str">
        <f>'5- Identificación de Riesgos'!D14</f>
        <v xml:space="preserve">5. Fallas en los sistemas de información </v>
      </c>
      <c r="F14" s="409"/>
      <c r="G14" s="532"/>
      <c r="H14" s="415"/>
      <c r="I14" s="541"/>
      <c r="J14" s="535"/>
      <c r="K14" s="535"/>
      <c r="L14" s="538"/>
      <c r="M14" s="415"/>
      <c r="N14" s="415"/>
      <c r="O14" s="173"/>
      <c r="P14" s="173"/>
      <c r="Q14" s="174"/>
    </row>
    <row r="15" spans="1:269">
      <c r="A15" s="412"/>
      <c r="B15" s="415"/>
      <c r="C15" s="415"/>
      <c r="D15" s="415"/>
      <c r="E15" s="172" t="e">
        <f>'5- Identificación de Riesgos'!#REF!</f>
        <v>#REF!</v>
      </c>
      <c r="F15" s="409"/>
      <c r="G15" s="532"/>
      <c r="H15" s="415"/>
      <c r="I15" s="541"/>
      <c r="J15" s="535"/>
      <c r="K15" s="535"/>
      <c r="L15" s="538"/>
      <c r="M15" s="415"/>
      <c r="N15" s="415"/>
      <c r="O15" s="173"/>
      <c r="P15" s="173"/>
      <c r="Q15" s="174"/>
    </row>
    <row r="16" spans="1:269">
      <c r="A16" s="412"/>
      <c r="B16" s="415"/>
      <c r="C16" s="415"/>
      <c r="D16" s="415"/>
      <c r="E16" s="172" t="e">
        <f>'5- Identificación de Riesgos'!#REF!</f>
        <v>#REF!</v>
      </c>
      <c r="F16" s="409"/>
      <c r="G16" s="532"/>
      <c r="H16" s="415"/>
      <c r="I16" s="541"/>
      <c r="J16" s="535"/>
      <c r="K16" s="535"/>
      <c r="L16" s="538"/>
      <c r="M16" s="415"/>
      <c r="N16" s="415"/>
      <c r="O16" s="173"/>
      <c r="P16" s="173"/>
      <c r="Q16" s="174"/>
    </row>
    <row r="17" spans="1:17">
      <c r="A17" s="412"/>
      <c r="B17" s="415"/>
      <c r="C17" s="415"/>
      <c r="D17" s="415"/>
      <c r="E17" s="172" t="e">
        <f>'5- Identificación de Riesgos'!#REF!</f>
        <v>#REF!</v>
      </c>
      <c r="F17" s="409"/>
      <c r="G17" s="532"/>
      <c r="H17" s="415"/>
      <c r="I17" s="541"/>
      <c r="J17" s="535"/>
      <c r="K17" s="535"/>
      <c r="L17" s="538"/>
      <c r="M17" s="415"/>
      <c r="N17" s="415"/>
      <c r="O17" s="173"/>
      <c r="P17" s="173"/>
      <c r="Q17" s="174"/>
    </row>
    <row r="18" spans="1:17">
      <c r="A18" s="412"/>
      <c r="B18" s="415"/>
      <c r="C18" s="415"/>
      <c r="D18" s="415"/>
      <c r="E18" s="172" t="e">
        <f>'5- Identificación de Riesgos'!#REF!</f>
        <v>#REF!</v>
      </c>
      <c r="F18" s="409"/>
      <c r="G18" s="532"/>
      <c r="H18" s="415"/>
      <c r="I18" s="541"/>
      <c r="J18" s="535"/>
      <c r="K18" s="535"/>
      <c r="L18" s="538"/>
      <c r="M18" s="415"/>
      <c r="N18" s="415"/>
      <c r="O18" s="173"/>
      <c r="P18" s="173"/>
      <c r="Q18" s="174"/>
    </row>
    <row r="19" spans="1:17" ht="15.75" thickBot="1">
      <c r="A19" s="413"/>
      <c r="B19" s="416"/>
      <c r="C19" s="416"/>
      <c r="D19" s="416"/>
      <c r="E19" s="307" t="e">
        <f>'5- Identificación de Riesgos'!#REF!</f>
        <v>#REF!</v>
      </c>
      <c r="F19" s="410"/>
      <c r="G19" s="533"/>
      <c r="H19" s="416"/>
      <c r="I19" s="542"/>
      <c r="J19" s="536"/>
      <c r="K19" s="536"/>
      <c r="L19" s="539"/>
      <c r="M19" s="416"/>
      <c r="N19" s="416"/>
      <c r="O19" s="308"/>
      <c r="P19" s="308"/>
      <c r="Q19" s="309"/>
    </row>
    <row r="20" spans="1:17" ht="30">
      <c r="A20" s="411">
        <f>'5- Identificación de Riesgos'!A15</f>
        <v>2</v>
      </c>
      <c r="B20" s="414" t="str">
        <f>'5- Identificación de Riesgos'!B15</f>
        <v xml:space="preserve">Gestionar  traslados de personal que no se ajusten a las condiciones requeridas  </v>
      </c>
      <c r="C20" s="414" t="str">
        <f>'5- Identificación de Riesgos'!C15</f>
        <v>Realizar o no realizar traslados en las condiciones y tiempos  requeridos para atender las solicitudes y necesidades identificadas.</v>
      </c>
      <c r="D20" s="414" t="s">
        <v>284</v>
      </c>
      <c r="E20" s="171" t="str">
        <f>'5- Identificación de Riesgos'!D15</f>
        <v>1. Información imprecisa presentada por los nominadores y Dirección Seccional</v>
      </c>
      <c r="F20" s="408" t="str">
        <f>'5- Identificación de Riesgos'!H15</f>
        <v>Media - 3</v>
      </c>
      <c r="G20" s="414" t="str">
        <f>'5- Identificación de Riesgos'!M15</f>
        <v>Leve - 1</v>
      </c>
      <c r="H20" s="414" t="str">
        <f>'5- Identificación de Riesgos'!N15</f>
        <v>Moderado - 3</v>
      </c>
      <c r="I20" s="540"/>
      <c r="J20" s="534" t="str">
        <f>'6- Valoración Controles'!T15</f>
        <v>Baja - 2</v>
      </c>
      <c r="K20" s="534" t="str">
        <f>'6- Valoración Controles'!U15</f>
        <v>Leve - 1</v>
      </c>
      <c r="L20" s="537" t="e">
        <f>AVERAGE(#REF!)</f>
        <v>#REF!</v>
      </c>
      <c r="M20" s="414" t="str">
        <f>'6- Valoración Controles'!V15</f>
        <v>Bajo - 2</v>
      </c>
      <c r="N20" s="414" t="s">
        <v>350</v>
      </c>
      <c r="O20" s="304"/>
      <c r="P20" s="305"/>
      <c r="Q20" s="306"/>
    </row>
    <row r="21" spans="1:17" ht="60">
      <c r="A21" s="412"/>
      <c r="B21" s="415"/>
      <c r="C21" s="415"/>
      <c r="D21" s="415"/>
      <c r="E21" s="172" t="str">
        <f>'5- Identificación de Riesgos'!D16</f>
        <v>2. Insuficiente planta de personal para adelantar los procesos y actividades relacionadas con los procesos de administración de la carrera judicial.</v>
      </c>
      <c r="F21" s="409"/>
      <c r="G21" s="532"/>
      <c r="H21" s="415"/>
      <c r="I21" s="541"/>
      <c r="J21" s="535"/>
      <c r="K21" s="535"/>
      <c r="L21" s="538"/>
      <c r="M21" s="415"/>
      <c r="N21" s="415"/>
      <c r="O21" s="173"/>
      <c r="P21" s="173"/>
      <c r="Q21" s="174"/>
    </row>
    <row r="22" spans="1:17" ht="30">
      <c r="A22" s="412"/>
      <c r="B22" s="415"/>
      <c r="C22" s="415"/>
      <c r="D22" s="415"/>
      <c r="E22" s="172" t="str">
        <f>'5- Identificación de Riesgos'!D17</f>
        <v>3. Desconocimiento del procedimiento de traslados</v>
      </c>
      <c r="F22" s="409"/>
      <c r="G22" s="532"/>
      <c r="H22" s="415"/>
      <c r="I22" s="541"/>
      <c r="J22" s="535"/>
      <c r="K22" s="535"/>
      <c r="L22" s="538"/>
      <c r="M22" s="415"/>
      <c r="N22" s="415"/>
      <c r="O22" s="173"/>
      <c r="P22" s="173"/>
      <c r="Q22" s="174"/>
    </row>
    <row r="23" spans="1:17" ht="45">
      <c r="A23" s="412"/>
      <c r="B23" s="415"/>
      <c r="C23" s="415"/>
      <c r="D23" s="415"/>
      <c r="E23" s="172" t="str">
        <f>'5- Identificación de Riesgos'!D18</f>
        <v>4. Carencia de una herramienta o mecanismo de seguimiento y control adecuado para minimizar el error</v>
      </c>
      <c r="F23" s="409"/>
      <c r="G23" s="532"/>
      <c r="H23" s="415"/>
      <c r="I23" s="541"/>
      <c r="J23" s="535"/>
      <c r="K23" s="535"/>
      <c r="L23" s="538"/>
      <c r="M23" s="415"/>
      <c r="N23" s="415"/>
      <c r="O23" s="173"/>
      <c r="P23" s="173"/>
      <c r="Q23" s="174"/>
    </row>
    <row r="24" spans="1:17" ht="45">
      <c r="A24" s="412"/>
      <c r="B24" s="415"/>
      <c r="C24" s="415"/>
      <c r="D24" s="415"/>
      <c r="E24" s="172" t="str">
        <f>'5- Identificación de Riesgos'!D19</f>
        <v>5. Incremento de solicitudes vía correo electrónico como principal canal de comunicación conocido por los usuarios.</v>
      </c>
      <c r="F24" s="409"/>
      <c r="G24" s="532"/>
      <c r="H24" s="415"/>
      <c r="I24" s="541"/>
      <c r="J24" s="535"/>
      <c r="K24" s="535"/>
      <c r="L24" s="538"/>
      <c r="M24" s="415"/>
      <c r="N24" s="415"/>
      <c r="O24" s="173"/>
      <c r="P24" s="173"/>
      <c r="Q24" s="174"/>
    </row>
    <row r="25" spans="1:17">
      <c r="A25" s="412"/>
      <c r="B25" s="415"/>
      <c r="C25" s="415"/>
      <c r="D25" s="415"/>
      <c r="E25" s="172" t="e">
        <f>'5- Identificación de Riesgos'!#REF!</f>
        <v>#REF!</v>
      </c>
      <c r="F25" s="409"/>
      <c r="G25" s="532"/>
      <c r="H25" s="415"/>
      <c r="I25" s="541"/>
      <c r="J25" s="535"/>
      <c r="K25" s="535"/>
      <c r="L25" s="538"/>
      <c r="M25" s="415"/>
      <c r="N25" s="415"/>
      <c r="O25" s="173"/>
      <c r="P25" s="173"/>
      <c r="Q25" s="174"/>
    </row>
    <row r="26" spans="1:17">
      <c r="A26" s="412"/>
      <c r="B26" s="415"/>
      <c r="C26" s="415"/>
      <c r="D26" s="415"/>
      <c r="E26" s="172" t="e">
        <f>'5- Identificación de Riesgos'!#REF!</f>
        <v>#REF!</v>
      </c>
      <c r="F26" s="409"/>
      <c r="G26" s="532"/>
      <c r="H26" s="415"/>
      <c r="I26" s="541"/>
      <c r="J26" s="535"/>
      <c r="K26" s="535"/>
      <c r="L26" s="538"/>
      <c r="M26" s="415"/>
      <c r="N26" s="415"/>
      <c r="O26" s="173"/>
      <c r="P26" s="173"/>
      <c r="Q26" s="174"/>
    </row>
    <row r="27" spans="1:17">
      <c r="A27" s="412"/>
      <c r="B27" s="415"/>
      <c r="C27" s="415"/>
      <c r="D27" s="415"/>
      <c r="E27" s="172" t="e">
        <f>'5- Identificación de Riesgos'!#REF!</f>
        <v>#REF!</v>
      </c>
      <c r="F27" s="409"/>
      <c r="G27" s="532"/>
      <c r="H27" s="415"/>
      <c r="I27" s="541"/>
      <c r="J27" s="535"/>
      <c r="K27" s="535"/>
      <c r="L27" s="538"/>
      <c r="M27" s="415"/>
      <c r="N27" s="415"/>
      <c r="O27" s="173"/>
      <c r="P27" s="173"/>
      <c r="Q27" s="174"/>
    </row>
    <row r="28" spans="1:17">
      <c r="A28" s="412"/>
      <c r="B28" s="415"/>
      <c r="C28" s="415"/>
      <c r="D28" s="415"/>
      <c r="E28" s="172" t="e">
        <f>'5- Identificación de Riesgos'!#REF!</f>
        <v>#REF!</v>
      </c>
      <c r="F28" s="409"/>
      <c r="G28" s="532"/>
      <c r="H28" s="415"/>
      <c r="I28" s="541"/>
      <c r="J28" s="535"/>
      <c r="K28" s="535"/>
      <c r="L28" s="538"/>
      <c r="M28" s="415"/>
      <c r="N28" s="415"/>
      <c r="O28" s="173"/>
      <c r="P28" s="173"/>
      <c r="Q28" s="174"/>
    </row>
    <row r="29" spans="1:17" ht="84.75" customHeight="1" thickBot="1">
      <c r="A29" s="413"/>
      <c r="B29" s="416"/>
      <c r="C29" s="416"/>
      <c r="D29" s="416"/>
      <c r="E29" s="307" t="e">
        <f>'5- Identificación de Riesgos'!#REF!</f>
        <v>#REF!</v>
      </c>
      <c r="F29" s="410"/>
      <c r="G29" s="533"/>
      <c r="H29" s="416"/>
      <c r="I29" s="542"/>
      <c r="J29" s="536"/>
      <c r="K29" s="536"/>
      <c r="L29" s="539"/>
      <c r="M29" s="416"/>
      <c r="N29" s="416"/>
      <c r="O29" s="308"/>
      <c r="P29" s="308"/>
      <c r="Q29" s="309"/>
    </row>
    <row r="30" spans="1:17">
      <c r="A30" s="411">
        <f>'5- Identificación de Riesgos'!A20</f>
        <v>3</v>
      </c>
      <c r="B30" s="414" t="str">
        <f>'5- Identificación de Riesgos'!B20</f>
        <v xml:space="preserve">Imposibilidad de consolidar la cobertura de la carrera Judicial </v>
      </c>
      <c r="C30" s="414" t="str">
        <f>'5- Identificación de Riesgos'!C20</f>
        <v>Cuando no se dispone de la totalidad de cargos  de carrera para que sean ofertados</v>
      </c>
      <c r="D30" s="414" t="s">
        <v>284</v>
      </c>
      <c r="E30" s="171" t="e">
        <f>'5- Identificación de Riesgos'!#REF!</f>
        <v>#REF!</v>
      </c>
      <c r="F30" s="408" t="str">
        <f>'5- Identificación de Riesgos'!H20</f>
        <v>Baja - 2</v>
      </c>
      <c r="G30" s="414" t="str">
        <f>'5- Identificación de Riesgos'!M20</f>
        <v>Menor - 2</v>
      </c>
      <c r="H30" s="414" t="str">
        <f>'5- Identificación de Riesgos'!N20</f>
        <v>Moderado - 4</v>
      </c>
      <c r="I30" s="540"/>
      <c r="J30" s="534" t="str">
        <f>'6- Valoración Controles'!T20</f>
        <v>Muy Baja - 1</v>
      </c>
      <c r="K30" s="534" t="str">
        <f>'6- Valoración Controles'!U20</f>
        <v>Menor - 2</v>
      </c>
      <c r="L30" s="537" t="e">
        <f>AVERAGE(#REF!)</f>
        <v>#REF!</v>
      </c>
      <c r="M30" s="414" t="str">
        <f>'6- Valoración Controles'!V20</f>
        <v>Bajo - 2</v>
      </c>
      <c r="N30" s="414" t="s">
        <v>350</v>
      </c>
      <c r="O30" s="304"/>
      <c r="P30" s="305"/>
      <c r="Q30" s="306"/>
    </row>
    <row r="31" spans="1:17">
      <c r="A31" s="412"/>
      <c r="B31" s="415"/>
      <c r="C31" s="415"/>
      <c r="D31" s="415"/>
      <c r="E31" s="172" t="e">
        <f>'5- Identificación de Riesgos'!#REF!</f>
        <v>#REF!</v>
      </c>
      <c r="F31" s="409"/>
      <c r="G31" s="532"/>
      <c r="H31" s="415"/>
      <c r="I31" s="541"/>
      <c r="J31" s="535"/>
      <c r="K31" s="535"/>
      <c r="L31" s="538"/>
      <c r="M31" s="415"/>
      <c r="N31" s="415"/>
      <c r="O31" s="173"/>
      <c r="P31" s="173"/>
      <c r="Q31" s="174"/>
    </row>
    <row r="32" spans="1:17">
      <c r="A32" s="412"/>
      <c r="B32" s="415"/>
      <c r="C32" s="415"/>
      <c r="D32" s="415"/>
      <c r="E32" s="172" t="e">
        <f>'5- Identificación de Riesgos'!#REF!</f>
        <v>#REF!</v>
      </c>
      <c r="F32" s="409"/>
      <c r="G32" s="532"/>
      <c r="H32" s="415"/>
      <c r="I32" s="541"/>
      <c r="J32" s="535"/>
      <c r="K32" s="535"/>
      <c r="L32" s="538"/>
      <c r="M32" s="415"/>
      <c r="N32" s="415"/>
      <c r="O32" s="173"/>
      <c r="P32" s="173"/>
      <c r="Q32" s="174"/>
    </row>
    <row r="33" spans="1:17">
      <c r="A33" s="412"/>
      <c r="B33" s="415"/>
      <c r="C33" s="415"/>
      <c r="D33" s="415"/>
      <c r="E33" s="172" t="e">
        <f>'5- Identificación de Riesgos'!#REF!</f>
        <v>#REF!</v>
      </c>
      <c r="F33" s="409"/>
      <c r="G33" s="532"/>
      <c r="H33" s="415"/>
      <c r="I33" s="541"/>
      <c r="J33" s="535"/>
      <c r="K33" s="535"/>
      <c r="L33" s="538"/>
      <c r="M33" s="415"/>
      <c r="N33" s="415"/>
      <c r="O33" s="173"/>
      <c r="P33" s="173"/>
      <c r="Q33" s="174"/>
    </row>
    <row r="34" spans="1:17">
      <c r="A34" s="412"/>
      <c r="B34" s="415"/>
      <c r="C34" s="415"/>
      <c r="D34" s="415"/>
      <c r="E34" s="172" t="e">
        <f>'5- Identificación de Riesgos'!#REF!</f>
        <v>#REF!</v>
      </c>
      <c r="F34" s="409"/>
      <c r="G34" s="532"/>
      <c r="H34" s="415"/>
      <c r="I34" s="541"/>
      <c r="J34" s="535"/>
      <c r="K34" s="535"/>
      <c r="L34" s="538"/>
      <c r="M34" s="415"/>
      <c r="N34" s="415"/>
      <c r="O34" s="173"/>
      <c r="P34" s="173"/>
      <c r="Q34" s="174"/>
    </row>
    <row r="35" spans="1:17">
      <c r="A35" s="412"/>
      <c r="B35" s="415"/>
      <c r="C35" s="415"/>
      <c r="D35" s="415"/>
      <c r="E35" s="172" t="e">
        <f>'5- Identificación de Riesgos'!#REF!</f>
        <v>#REF!</v>
      </c>
      <c r="F35" s="409"/>
      <c r="G35" s="532"/>
      <c r="H35" s="415"/>
      <c r="I35" s="541"/>
      <c r="J35" s="535"/>
      <c r="K35" s="535"/>
      <c r="L35" s="538"/>
      <c r="M35" s="415"/>
      <c r="N35" s="415"/>
      <c r="O35" s="173"/>
      <c r="P35" s="173"/>
      <c r="Q35" s="174"/>
    </row>
    <row r="36" spans="1:17">
      <c r="A36" s="412"/>
      <c r="B36" s="415"/>
      <c r="C36" s="415"/>
      <c r="D36" s="415"/>
      <c r="E36" s="172" t="e">
        <f>'5- Identificación de Riesgos'!#REF!</f>
        <v>#REF!</v>
      </c>
      <c r="F36" s="409"/>
      <c r="G36" s="532"/>
      <c r="H36" s="415"/>
      <c r="I36" s="541"/>
      <c r="J36" s="535"/>
      <c r="K36" s="535"/>
      <c r="L36" s="538"/>
      <c r="M36" s="415"/>
      <c r="N36" s="415"/>
      <c r="O36" s="173"/>
      <c r="P36" s="173"/>
      <c r="Q36" s="174"/>
    </row>
    <row r="37" spans="1:17">
      <c r="A37" s="412"/>
      <c r="B37" s="415"/>
      <c r="C37" s="415"/>
      <c r="D37" s="415"/>
      <c r="E37" s="172" t="e">
        <f>'5- Identificación de Riesgos'!#REF!</f>
        <v>#REF!</v>
      </c>
      <c r="F37" s="409"/>
      <c r="G37" s="532"/>
      <c r="H37" s="415"/>
      <c r="I37" s="541"/>
      <c r="J37" s="535"/>
      <c r="K37" s="535"/>
      <c r="L37" s="538"/>
      <c r="M37" s="415"/>
      <c r="N37" s="415"/>
      <c r="O37" s="173"/>
      <c r="P37" s="173"/>
      <c r="Q37" s="174"/>
    </row>
    <row r="38" spans="1:17">
      <c r="A38" s="412"/>
      <c r="B38" s="415"/>
      <c r="C38" s="415"/>
      <c r="D38" s="415"/>
      <c r="E38" s="172" t="e">
        <f>'5- Identificación de Riesgos'!#REF!</f>
        <v>#REF!</v>
      </c>
      <c r="F38" s="409"/>
      <c r="G38" s="532"/>
      <c r="H38" s="415"/>
      <c r="I38" s="541"/>
      <c r="J38" s="535"/>
      <c r="K38" s="535"/>
      <c r="L38" s="538"/>
      <c r="M38" s="415"/>
      <c r="N38" s="415"/>
      <c r="O38" s="173"/>
      <c r="P38" s="173"/>
      <c r="Q38" s="174"/>
    </row>
    <row r="39" spans="1:17" ht="15.75" thickBot="1">
      <c r="A39" s="413"/>
      <c r="B39" s="416"/>
      <c r="C39" s="416"/>
      <c r="D39" s="416"/>
      <c r="E39" s="307" t="e">
        <f>'5- Identificación de Riesgos'!#REF!</f>
        <v>#REF!</v>
      </c>
      <c r="F39" s="410"/>
      <c r="G39" s="533"/>
      <c r="H39" s="416"/>
      <c r="I39" s="542"/>
      <c r="J39" s="536"/>
      <c r="K39" s="536"/>
      <c r="L39" s="539"/>
      <c r="M39" s="416"/>
      <c r="N39" s="416"/>
      <c r="O39" s="308"/>
      <c r="P39" s="308"/>
      <c r="Q39" s="309"/>
    </row>
    <row r="40" spans="1:17" ht="91.5" customHeight="1">
      <c r="A40" s="411">
        <f>'5- Identificación de Riesgos'!A24</f>
        <v>4</v>
      </c>
      <c r="B40" s="414" t="str">
        <f>'5- Identificación de Riesgos'!B24</f>
        <v>Inexactitud en la Calificación de Servicios de Funcionarios</v>
      </c>
      <c r="C40" s="414" t="str">
        <f>'5- Identificación de Riesgos'!C24</f>
        <v>Cuando se expiden calificaciones integrales de servicios de funcionarios con datos no acordes con el desempeño o la información reportada por el servidor</v>
      </c>
      <c r="D40" s="414" t="s">
        <v>284</v>
      </c>
      <c r="E40" s="171" t="str">
        <f>'5- Identificación de Riesgos'!D20</f>
        <v xml:space="preserve">1. Falta de oportunidad u omisión por parte de los nominadores de reportar las vacantes dentro de los términos establecidos en la Ley. </v>
      </c>
      <c r="F40" s="408" t="str">
        <f>'5- Identificación de Riesgos'!H24</f>
        <v>Media - 3</v>
      </c>
      <c r="G40" s="414" t="str">
        <f>'5- Identificación de Riesgos'!M24</f>
        <v>Menor - 2</v>
      </c>
      <c r="H40" s="414" t="str">
        <f>'5- Identificación de Riesgos'!N24</f>
        <v>Moderado - 6</v>
      </c>
      <c r="I40" s="540"/>
      <c r="J40" s="534" t="str">
        <f>'6- Valoración Controles'!T24</f>
        <v>Baja - 2</v>
      </c>
      <c r="K40" s="534" t="str">
        <f>'6- Valoración Controles'!U24</f>
        <v>Menor - 2</v>
      </c>
      <c r="L40" s="537" t="e">
        <f>AVERAGE(#REF!)</f>
        <v>#REF!</v>
      </c>
      <c r="M40" s="414" t="str">
        <f>'6- Valoración Controles'!V24</f>
        <v>Moderado - 4</v>
      </c>
      <c r="N40" s="493" t="s">
        <v>350</v>
      </c>
      <c r="O40" s="304"/>
      <c r="P40" s="305"/>
      <c r="Q40" s="306"/>
    </row>
    <row r="41" spans="1:17" ht="45">
      <c r="A41" s="412"/>
      <c r="B41" s="415"/>
      <c r="C41" s="415"/>
      <c r="D41" s="415"/>
      <c r="E41" s="172" t="str">
        <f>'5- Identificación de Riesgos'!D21</f>
        <v>2. No agotamiento de las listas de elegibles formuladas para proveer las vacantes de los empleados.</v>
      </c>
      <c r="F41" s="409"/>
      <c r="G41" s="532"/>
      <c r="H41" s="415"/>
      <c r="I41" s="541"/>
      <c r="J41" s="535"/>
      <c r="K41" s="535"/>
      <c r="L41" s="538"/>
      <c r="M41" s="415"/>
      <c r="N41" s="494"/>
      <c r="O41" s="173"/>
      <c r="P41" s="173"/>
      <c r="Q41" s="174"/>
    </row>
    <row r="42" spans="1:17" ht="90">
      <c r="A42" s="412"/>
      <c r="B42" s="415"/>
      <c r="C42" s="415"/>
      <c r="D42" s="415"/>
      <c r="E42" s="172" t="str">
        <f>'5- Identificación de Riesgos'!D22</f>
        <v>3. Abstención de integrantes de registros de elegibles para optar por sedes vacantes en cargos de carrera que presentan problemas de seguridad, de orden público o que no son de interés de los concursantes, generalmente por su ubicación geográfica</v>
      </c>
      <c r="F42" s="409"/>
      <c r="G42" s="532"/>
      <c r="H42" s="415"/>
      <c r="I42" s="541"/>
      <c r="J42" s="535"/>
      <c r="K42" s="535"/>
      <c r="L42" s="538"/>
      <c r="M42" s="415"/>
      <c r="N42" s="494"/>
      <c r="O42" s="173"/>
      <c r="P42" s="173"/>
      <c r="Q42" s="174"/>
    </row>
    <row r="43" spans="1:17" ht="45">
      <c r="A43" s="412"/>
      <c r="B43" s="415"/>
      <c r="C43" s="415"/>
      <c r="D43" s="415"/>
      <c r="E43" s="172" t="str">
        <f>'5- Identificación de Riesgos'!D23</f>
        <v xml:space="preserve">4. Declinación de nombramientos de los integrantes de las listas de candidatos o de elegibles. </v>
      </c>
      <c r="F43" s="409"/>
      <c r="G43" s="532"/>
      <c r="H43" s="415"/>
      <c r="I43" s="541"/>
      <c r="J43" s="535"/>
      <c r="K43" s="535"/>
      <c r="L43" s="538"/>
      <c r="M43" s="415"/>
      <c r="N43" s="494"/>
      <c r="O43" s="173"/>
      <c r="P43" s="173"/>
      <c r="Q43" s="174"/>
    </row>
    <row r="44" spans="1:17">
      <c r="A44" s="412"/>
      <c r="B44" s="415"/>
      <c r="C44" s="415"/>
      <c r="D44" s="415"/>
      <c r="E44" s="172" t="e">
        <f>'5- Identificación de Riesgos'!#REF!</f>
        <v>#REF!</v>
      </c>
      <c r="F44" s="409"/>
      <c r="G44" s="532"/>
      <c r="H44" s="415"/>
      <c r="I44" s="541"/>
      <c r="J44" s="535"/>
      <c r="K44" s="535"/>
      <c r="L44" s="538"/>
      <c r="M44" s="415"/>
      <c r="N44" s="494"/>
      <c r="O44" s="173"/>
      <c r="P44" s="173"/>
      <c r="Q44" s="174"/>
    </row>
    <row r="45" spans="1:17">
      <c r="A45" s="412"/>
      <c r="B45" s="415"/>
      <c r="C45" s="415"/>
      <c r="D45" s="415"/>
      <c r="E45" s="172" t="e">
        <f>'5- Identificación de Riesgos'!#REF!</f>
        <v>#REF!</v>
      </c>
      <c r="F45" s="409"/>
      <c r="G45" s="532"/>
      <c r="H45" s="415"/>
      <c r="I45" s="541"/>
      <c r="J45" s="535"/>
      <c r="K45" s="535"/>
      <c r="L45" s="538"/>
      <c r="M45" s="415"/>
      <c r="N45" s="494"/>
      <c r="O45" s="173"/>
      <c r="P45" s="173"/>
      <c r="Q45" s="174"/>
    </row>
    <row r="46" spans="1:17">
      <c r="A46" s="412"/>
      <c r="B46" s="415"/>
      <c r="C46" s="415"/>
      <c r="D46" s="415"/>
      <c r="E46" s="172" t="e">
        <f>'5- Identificación de Riesgos'!#REF!</f>
        <v>#REF!</v>
      </c>
      <c r="F46" s="409"/>
      <c r="G46" s="532"/>
      <c r="H46" s="415"/>
      <c r="I46" s="541"/>
      <c r="J46" s="535"/>
      <c r="K46" s="535"/>
      <c r="L46" s="538"/>
      <c r="M46" s="415"/>
      <c r="N46" s="494"/>
      <c r="O46" s="173"/>
      <c r="P46" s="173"/>
      <c r="Q46" s="174"/>
    </row>
    <row r="47" spans="1:17">
      <c r="A47" s="412"/>
      <c r="B47" s="415"/>
      <c r="C47" s="415"/>
      <c r="D47" s="415"/>
      <c r="E47" s="172" t="e">
        <f>'5- Identificación de Riesgos'!#REF!</f>
        <v>#REF!</v>
      </c>
      <c r="F47" s="409"/>
      <c r="G47" s="532"/>
      <c r="H47" s="415"/>
      <c r="I47" s="541"/>
      <c r="J47" s="535"/>
      <c r="K47" s="535"/>
      <c r="L47" s="538"/>
      <c r="M47" s="415"/>
      <c r="N47" s="494"/>
      <c r="O47" s="173"/>
      <c r="P47" s="173"/>
      <c r="Q47" s="174"/>
    </row>
    <row r="48" spans="1:17">
      <c r="A48" s="412"/>
      <c r="B48" s="415"/>
      <c r="C48" s="415"/>
      <c r="D48" s="415"/>
      <c r="E48" s="172" t="e">
        <f>'5- Identificación de Riesgos'!#REF!</f>
        <v>#REF!</v>
      </c>
      <c r="F48" s="409"/>
      <c r="G48" s="532"/>
      <c r="H48" s="415"/>
      <c r="I48" s="541"/>
      <c r="J48" s="535"/>
      <c r="K48" s="535"/>
      <c r="L48" s="538"/>
      <c r="M48" s="415"/>
      <c r="N48" s="494"/>
      <c r="O48" s="173"/>
      <c r="P48" s="173"/>
      <c r="Q48" s="174"/>
    </row>
    <row r="49" spans="1:17" ht="15.75" thickBot="1">
      <c r="A49" s="413"/>
      <c r="B49" s="416"/>
      <c r="C49" s="416"/>
      <c r="D49" s="416"/>
      <c r="E49" s="307" t="e">
        <f>'5- Identificación de Riesgos'!#REF!</f>
        <v>#REF!</v>
      </c>
      <c r="F49" s="410"/>
      <c r="G49" s="533"/>
      <c r="H49" s="416"/>
      <c r="I49" s="542"/>
      <c r="J49" s="536"/>
      <c r="K49" s="536"/>
      <c r="L49" s="539"/>
      <c r="M49" s="416"/>
      <c r="N49" s="495"/>
      <c r="O49" s="308"/>
      <c r="P49" s="308"/>
      <c r="Q49" s="309"/>
    </row>
    <row r="50" spans="1:17" ht="93.75" customHeight="1">
      <c r="A50" s="411">
        <f>'5- Identificación de Riesgos'!A30</f>
        <v>5</v>
      </c>
      <c r="B50" s="414" t="str">
        <f>'5- Identificación de Riesgos'!B30</f>
        <v xml:space="preserve">Incumplimiento del término para la consolidación de la calificación integral de funcionarios </v>
      </c>
      <c r="C50" s="414" t="str">
        <f>'5- Identificación de Riesgos'!C30</f>
        <v>No se realiza dentro del término establecido la consolidación de la calificación integral de servicios de los señores Jueces de carrera judicial</v>
      </c>
      <c r="D50" s="414" t="s">
        <v>284</v>
      </c>
      <c r="E50" s="171" t="str">
        <f>'5- Identificación de Riesgos'!D35</f>
        <v>1. Insuficiente planta de personal</v>
      </c>
      <c r="F50" s="408" t="str">
        <f>'5- Identificación de Riesgos'!H30</f>
        <v>Baja - 2</v>
      </c>
      <c r="G50" s="414" t="str">
        <f>'5- Identificación de Riesgos'!M30</f>
        <v>Leve - 1</v>
      </c>
      <c r="H50" s="414" t="str">
        <f>'5- Identificación de Riesgos'!N30</f>
        <v>Bajo - 2</v>
      </c>
      <c r="I50" s="540"/>
      <c r="J50" s="534" t="str">
        <f>'6- Valoración Controles'!T30</f>
        <v>Alta - 4</v>
      </c>
      <c r="K50" s="534" t="str">
        <f>'6- Valoración Controles'!U30</f>
        <v>Leve - 1</v>
      </c>
      <c r="L50" s="537" t="e">
        <f>AVERAGE(#REF!)</f>
        <v>#REF!</v>
      </c>
      <c r="M50" s="414" t="str">
        <f>'6- Valoración Controles'!V30</f>
        <v>Moderado - 4</v>
      </c>
      <c r="N50" s="414" t="s">
        <v>350</v>
      </c>
      <c r="O50" s="304"/>
      <c r="P50" s="305"/>
      <c r="Q50" s="306"/>
    </row>
    <row r="51" spans="1:17">
      <c r="A51" s="412"/>
      <c r="B51" s="415"/>
      <c r="C51" s="415"/>
      <c r="D51" s="415"/>
      <c r="E51" s="172" t="str">
        <f>'5- Identificación de Riesgos'!D36</f>
        <v xml:space="preserve">2. Problemas de conectividad. </v>
      </c>
      <c r="F51" s="409"/>
      <c r="G51" s="532"/>
      <c r="H51" s="415"/>
      <c r="I51" s="541"/>
      <c r="J51" s="535"/>
      <c r="K51" s="535"/>
      <c r="L51" s="538"/>
      <c r="M51" s="415"/>
      <c r="N51" s="415"/>
      <c r="O51" s="173"/>
      <c r="P51" s="173"/>
      <c r="Q51" s="174"/>
    </row>
    <row r="52" spans="1:17">
      <c r="A52" s="412"/>
      <c r="B52" s="415"/>
      <c r="C52" s="415"/>
      <c r="D52" s="415"/>
      <c r="E52" s="172" t="str">
        <f>'5- Identificación de Riesgos'!D37</f>
        <v>3. Alto volumen de requerimientos.</v>
      </c>
      <c r="F52" s="409"/>
      <c r="G52" s="532"/>
      <c r="H52" s="415"/>
      <c r="I52" s="541"/>
      <c r="J52" s="535"/>
      <c r="K52" s="535"/>
      <c r="L52" s="538"/>
      <c r="M52" s="415"/>
      <c r="N52" s="415"/>
      <c r="O52" s="173"/>
      <c r="P52" s="173"/>
      <c r="Q52" s="174"/>
    </row>
    <row r="53" spans="1:17">
      <c r="A53" s="412"/>
      <c r="B53" s="415"/>
      <c r="C53" s="415"/>
      <c r="D53" s="415"/>
      <c r="E53" s="172" t="str">
        <f>'5- Identificación de Riesgos'!D38</f>
        <v xml:space="preserve">4. Falta divulgación de los procedimientos </v>
      </c>
      <c r="F53" s="409"/>
      <c r="G53" s="532"/>
      <c r="H53" s="415"/>
      <c r="I53" s="541"/>
      <c r="J53" s="535"/>
      <c r="K53" s="535"/>
      <c r="L53" s="538"/>
      <c r="M53" s="415"/>
      <c r="N53" s="415"/>
      <c r="O53" s="173"/>
      <c r="P53" s="173"/>
      <c r="Q53" s="174"/>
    </row>
    <row r="54" spans="1:17" ht="30">
      <c r="A54" s="412"/>
      <c r="B54" s="415"/>
      <c r="C54" s="415"/>
      <c r="D54" s="415"/>
      <c r="E54" s="172" t="str">
        <f>'5- Identificación de Riesgos'!D39</f>
        <v xml:space="preserve">5. Fallas en el sistema de  radicación  de comunicaciones oficiales </v>
      </c>
      <c r="F54" s="409"/>
      <c r="G54" s="532"/>
      <c r="H54" s="415"/>
      <c r="I54" s="541"/>
      <c r="J54" s="535"/>
      <c r="K54" s="535"/>
      <c r="L54" s="538"/>
      <c r="M54" s="415"/>
      <c r="N54" s="415"/>
      <c r="O54" s="173"/>
      <c r="P54" s="173"/>
      <c r="Q54" s="174"/>
    </row>
    <row r="55" spans="1:17" ht="45">
      <c r="A55" s="412"/>
      <c r="B55" s="415"/>
      <c r="C55" s="415"/>
      <c r="D55" s="415"/>
      <c r="E55" s="172" t="str">
        <f>'5- Identificación de Riesgos'!D40</f>
        <v xml:space="preserve">6. Demoras en la distribución de las comunicaciones oficiales 
</v>
      </c>
      <c r="F55" s="409"/>
      <c r="G55" s="532"/>
      <c r="H55" s="415"/>
      <c r="I55" s="541"/>
      <c r="J55" s="535"/>
      <c r="K55" s="535"/>
      <c r="L55" s="538"/>
      <c r="M55" s="415"/>
      <c r="N55" s="415"/>
      <c r="O55" s="173"/>
      <c r="P55" s="173"/>
      <c r="Q55" s="174"/>
    </row>
    <row r="56" spans="1:17">
      <c r="A56" s="412"/>
      <c r="B56" s="415"/>
      <c r="C56" s="415"/>
      <c r="D56" s="415"/>
      <c r="E56" s="172" t="e">
        <f>'5- Identificación de Riesgos'!#REF!</f>
        <v>#REF!</v>
      </c>
      <c r="F56" s="409"/>
      <c r="G56" s="532"/>
      <c r="H56" s="415"/>
      <c r="I56" s="541"/>
      <c r="J56" s="535"/>
      <c r="K56" s="535"/>
      <c r="L56" s="538"/>
      <c r="M56" s="415"/>
      <c r="N56" s="415"/>
      <c r="O56" s="173"/>
      <c r="P56" s="173"/>
      <c r="Q56" s="174"/>
    </row>
    <row r="57" spans="1:17">
      <c r="A57" s="412"/>
      <c r="B57" s="415"/>
      <c r="C57" s="415"/>
      <c r="D57" s="415"/>
      <c r="E57" s="172" t="e">
        <f>'5- Identificación de Riesgos'!#REF!</f>
        <v>#REF!</v>
      </c>
      <c r="F57" s="409"/>
      <c r="G57" s="532"/>
      <c r="H57" s="415"/>
      <c r="I57" s="541"/>
      <c r="J57" s="535"/>
      <c r="K57" s="535"/>
      <c r="L57" s="538"/>
      <c r="M57" s="415"/>
      <c r="N57" s="415"/>
      <c r="O57" s="173"/>
      <c r="P57" s="173"/>
      <c r="Q57" s="174"/>
    </row>
    <row r="58" spans="1:17">
      <c r="A58" s="412"/>
      <c r="B58" s="415"/>
      <c r="C58" s="415"/>
      <c r="D58" s="415"/>
      <c r="E58" s="172" t="e">
        <f>'5- Identificación de Riesgos'!#REF!</f>
        <v>#REF!</v>
      </c>
      <c r="F58" s="409"/>
      <c r="G58" s="532"/>
      <c r="H58" s="415"/>
      <c r="I58" s="541"/>
      <c r="J58" s="535"/>
      <c r="K58" s="535"/>
      <c r="L58" s="538"/>
      <c r="M58" s="415"/>
      <c r="N58" s="415"/>
      <c r="O58" s="173"/>
      <c r="P58" s="173"/>
      <c r="Q58" s="174"/>
    </row>
    <row r="59" spans="1:17" ht="15.75" thickBot="1">
      <c r="A59" s="413"/>
      <c r="B59" s="416"/>
      <c r="C59" s="416"/>
      <c r="D59" s="416"/>
      <c r="E59" s="307" t="e">
        <f>'5- Identificación de Riesgos'!#REF!</f>
        <v>#REF!</v>
      </c>
      <c r="F59" s="410"/>
      <c r="G59" s="533"/>
      <c r="H59" s="416"/>
      <c r="I59" s="542"/>
      <c r="J59" s="536"/>
      <c r="K59" s="536"/>
      <c r="L59" s="539"/>
      <c r="M59" s="416"/>
      <c r="N59" s="416"/>
      <c r="O59" s="308"/>
      <c r="P59" s="308"/>
      <c r="Q59" s="309"/>
    </row>
    <row r="60" spans="1:17" ht="72" customHeight="1">
      <c r="A60" s="411">
        <f>'5- Identificación de Riesgos'!A35</f>
        <v>6</v>
      </c>
      <c r="B60" s="414" t="str">
        <f>'5- Identificación de Riesgos'!B35</f>
        <v xml:space="preserve">Incumplimiento de los  términos y requisitos de ley en la atención  de los requerimientos de la ciudadanía </v>
      </c>
      <c r="C60" s="414" t="str">
        <f>'5- Identificación de Riesgos'!C35</f>
        <v xml:space="preserve">Responder fuera de tiempo o sin solucionar los requerimientos de la ciudadanía </v>
      </c>
      <c r="D60" s="414" t="s">
        <v>284</v>
      </c>
      <c r="E60" s="171" t="e">
        <f>'5- Identificación de Riesgos'!#REF!</f>
        <v>#REF!</v>
      </c>
      <c r="F60" s="408" t="str">
        <f>'5- Identificación de Riesgos'!H35</f>
        <v>Media - 3</v>
      </c>
      <c r="G60" s="414" t="str">
        <f>'5- Identificación de Riesgos'!M35</f>
        <v>Menor - 2</v>
      </c>
      <c r="H60" s="414" t="str">
        <f>'5- Identificación de Riesgos'!N35</f>
        <v>Moderado - 6</v>
      </c>
      <c r="I60" s="540"/>
      <c r="J60" s="534" t="str">
        <f>'6- Valoración Controles'!T35</f>
        <v>Baja - 4</v>
      </c>
      <c r="K60" s="534" t="str">
        <f>'6- Valoración Controles'!U35</f>
        <v>Menor - 4</v>
      </c>
      <c r="L60" s="537" t="e">
        <f>AVERAGE(#REF!)</f>
        <v>#REF!</v>
      </c>
      <c r="M60" s="414" t="str">
        <f>'6- Valoración Controles'!V35</f>
        <v>Moderado - 16</v>
      </c>
      <c r="N60" s="414" t="s">
        <v>350</v>
      </c>
      <c r="O60" s="304"/>
      <c r="P60" s="305"/>
      <c r="Q60" s="306"/>
    </row>
    <row r="61" spans="1:17" ht="45" customHeight="1">
      <c r="A61" s="412"/>
      <c r="B61" s="415"/>
      <c r="C61" s="415"/>
      <c r="D61" s="415"/>
      <c r="E61" s="172" t="e">
        <f>'5- Identificación de Riesgos'!#REF!</f>
        <v>#REF!</v>
      </c>
      <c r="F61" s="409"/>
      <c r="G61" s="532"/>
      <c r="H61" s="415"/>
      <c r="I61" s="541"/>
      <c r="J61" s="535"/>
      <c r="K61" s="535"/>
      <c r="L61" s="538"/>
      <c r="M61" s="415"/>
      <c r="N61" s="415"/>
      <c r="O61" s="173"/>
      <c r="P61" s="173"/>
      <c r="Q61" s="174"/>
    </row>
    <row r="62" spans="1:17" ht="45" customHeight="1">
      <c r="A62" s="412"/>
      <c r="B62" s="415"/>
      <c r="C62" s="415"/>
      <c r="D62" s="415"/>
      <c r="E62" s="172" t="e">
        <f>'5- Identificación de Riesgos'!#REF!</f>
        <v>#REF!</v>
      </c>
      <c r="F62" s="409"/>
      <c r="G62" s="532"/>
      <c r="H62" s="415"/>
      <c r="I62" s="541"/>
      <c r="J62" s="535"/>
      <c r="K62" s="535"/>
      <c r="L62" s="538"/>
      <c r="M62" s="415"/>
      <c r="N62" s="415"/>
      <c r="O62" s="173"/>
      <c r="P62" s="173"/>
      <c r="Q62" s="174"/>
    </row>
    <row r="63" spans="1:17" ht="30" customHeight="1">
      <c r="A63" s="412"/>
      <c r="B63" s="415"/>
      <c r="C63" s="415"/>
      <c r="D63" s="415"/>
      <c r="E63" s="172" t="e">
        <f>'5- Identificación de Riesgos'!#REF!</f>
        <v>#REF!</v>
      </c>
      <c r="F63" s="409"/>
      <c r="G63" s="532"/>
      <c r="H63" s="415"/>
      <c r="I63" s="541"/>
      <c r="J63" s="535"/>
      <c r="K63" s="535"/>
      <c r="L63" s="538"/>
      <c r="M63" s="415"/>
      <c r="N63" s="415"/>
      <c r="O63" s="173"/>
      <c r="P63" s="173"/>
      <c r="Q63" s="174"/>
    </row>
    <row r="64" spans="1:17">
      <c r="A64" s="412"/>
      <c r="B64" s="415"/>
      <c r="C64" s="415"/>
      <c r="D64" s="415"/>
      <c r="E64" s="172" t="e">
        <f>'5- Identificación de Riesgos'!#REF!</f>
        <v>#REF!</v>
      </c>
      <c r="F64" s="409"/>
      <c r="G64" s="532"/>
      <c r="H64" s="415"/>
      <c r="I64" s="541"/>
      <c r="J64" s="535"/>
      <c r="K64" s="535"/>
      <c r="L64" s="538"/>
      <c r="M64" s="415"/>
      <c r="N64" s="415"/>
      <c r="O64" s="173"/>
      <c r="P64" s="173"/>
      <c r="Q64" s="174"/>
    </row>
    <row r="65" spans="1:17">
      <c r="A65" s="412"/>
      <c r="B65" s="415"/>
      <c r="C65" s="415"/>
      <c r="D65" s="415"/>
      <c r="E65" s="172" t="e">
        <f>'5- Identificación de Riesgos'!#REF!</f>
        <v>#REF!</v>
      </c>
      <c r="F65" s="409"/>
      <c r="G65" s="532"/>
      <c r="H65" s="415"/>
      <c r="I65" s="541"/>
      <c r="J65" s="535"/>
      <c r="K65" s="535"/>
      <c r="L65" s="538"/>
      <c r="M65" s="415"/>
      <c r="N65" s="415"/>
      <c r="O65" s="173"/>
      <c r="P65" s="173"/>
      <c r="Q65" s="174"/>
    </row>
    <row r="66" spans="1:17">
      <c r="A66" s="412"/>
      <c r="B66" s="415"/>
      <c r="C66" s="415"/>
      <c r="D66" s="415"/>
      <c r="E66" s="172" t="e">
        <f>'5- Identificación de Riesgos'!#REF!</f>
        <v>#REF!</v>
      </c>
      <c r="F66" s="409"/>
      <c r="G66" s="532"/>
      <c r="H66" s="415"/>
      <c r="I66" s="541"/>
      <c r="J66" s="535"/>
      <c r="K66" s="535"/>
      <c r="L66" s="538"/>
      <c r="M66" s="415"/>
      <c r="N66" s="415"/>
      <c r="O66" s="173"/>
      <c r="P66" s="173"/>
      <c r="Q66" s="174"/>
    </row>
    <row r="67" spans="1:17">
      <c r="A67" s="412"/>
      <c r="B67" s="415"/>
      <c r="C67" s="415"/>
      <c r="D67" s="415"/>
      <c r="E67" s="172" t="e">
        <f>'5- Identificación de Riesgos'!#REF!</f>
        <v>#REF!</v>
      </c>
      <c r="F67" s="409"/>
      <c r="G67" s="532"/>
      <c r="H67" s="415"/>
      <c r="I67" s="541"/>
      <c r="J67" s="535"/>
      <c r="K67" s="535"/>
      <c r="L67" s="538"/>
      <c r="M67" s="415"/>
      <c r="N67" s="415"/>
      <c r="O67" s="173"/>
      <c r="P67" s="173"/>
      <c r="Q67" s="174"/>
    </row>
    <row r="68" spans="1:17">
      <c r="A68" s="412"/>
      <c r="B68" s="415"/>
      <c r="C68" s="415"/>
      <c r="D68" s="415"/>
      <c r="E68" s="172" t="e">
        <f>'5- Identificación de Riesgos'!#REF!</f>
        <v>#REF!</v>
      </c>
      <c r="F68" s="409"/>
      <c r="G68" s="532"/>
      <c r="H68" s="415"/>
      <c r="I68" s="541"/>
      <c r="J68" s="535"/>
      <c r="K68" s="535"/>
      <c r="L68" s="538"/>
      <c r="M68" s="415"/>
      <c r="N68" s="415"/>
      <c r="O68" s="173"/>
      <c r="P68" s="173"/>
      <c r="Q68" s="174"/>
    </row>
    <row r="69" spans="1:17" ht="15.75" thickBot="1">
      <c r="A69" s="413"/>
      <c r="B69" s="416"/>
      <c r="C69" s="416"/>
      <c r="D69" s="416"/>
      <c r="E69" s="307" t="e">
        <f>'5- Identificación de Riesgos'!#REF!</f>
        <v>#REF!</v>
      </c>
      <c r="F69" s="410"/>
      <c r="G69" s="533"/>
      <c r="H69" s="416"/>
      <c r="I69" s="542"/>
      <c r="J69" s="536"/>
      <c r="K69" s="536"/>
      <c r="L69" s="539"/>
      <c r="M69" s="416"/>
      <c r="N69" s="416"/>
      <c r="O69" s="308"/>
      <c r="P69" s="308"/>
      <c r="Q69" s="309"/>
    </row>
    <row r="70" spans="1:17" ht="81" customHeight="1">
      <c r="A70" s="411">
        <f>'5- Identificación de Riesgos'!A41</f>
        <v>7</v>
      </c>
      <c r="B70" s="414" t="str">
        <f>'5- Identificación de Riesgos'!B41</f>
        <v>Recibir dádivas o beneficios a nombre propio o de terceros para seleccionar o, rechazar aspirantes sin el lleno de los requisitos o asignar puntajes erróneos</v>
      </c>
      <c r="C70" s="414" t="str">
        <f>'5- Identificación de Riesgos'!C41</f>
        <v>Se efectúan y comunican resultados de los procesos en los cuales se seleccionan aspirantes que no cumplen con los requisitos, o se rechazan aspirantes que cumplen o se entregan puntajes con información que no coinciden con los resultados obtenidos</v>
      </c>
      <c r="D70" s="553" t="s">
        <v>284</v>
      </c>
      <c r="E70" s="310" t="str">
        <f>'5- Identificación de Riesgos'!D49</f>
        <v>1. Falta de ética de los servidores públicos (Debilidades en principios y valores)</v>
      </c>
      <c r="F70" s="408" t="str">
        <f>'5- Identificación de Riesgos'!H41</f>
        <v>Muy Alta - 5</v>
      </c>
      <c r="G70" s="414" t="str">
        <f>'5- Identificación de Riesgos'!M41</f>
        <v>Mayor - 4</v>
      </c>
      <c r="H70" s="414" t="str">
        <f>'5- Identificación de Riesgos'!N41</f>
        <v>Alto - 20</v>
      </c>
      <c r="I70" s="556"/>
      <c r="J70" s="534" t="str">
        <f>'6- Valoración Controles'!T41</f>
        <v>Alta - 4</v>
      </c>
      <c r="K70" s="534" t="str">
        <f>'6- Valoración Controles'!U41</f>
        <v>Mayor - 4</v>
      </c>
      <c r="L70" s="537" t="e">
        <f>AVERAGE(#REF!)</f>
        <v>#REF!</v>
      </c>
      <c r="M70" s="414" t="str">
        <f>'6- Valoración Controles'!V41</f>
        <v>Alto - 16</v>
      </c>
      <c r="N70" s="553" t="s">
        <v>352</v>
      </c>
      <c r="O70" s="311" t="s">
        <v>559</v>
      </c>
      <c r="P70" s="312" t="s">
        <v>560</v>
      </c>
      <c r="Q70" s="306" t="s">
        <v>561</v>
      </c>
    </row>
    <row r="71" spans="1:17" ht="60">
      <c r="A71" s="412"/>
      <c r="B71" s="415"/>
      <c r="C71" s="415"/>
      <c r="D71" s="554"/>
      <c r="E71" s="182" t="str">
        <f>'5- Identificación de Riesgos'!D50</f>
        <v>2. Falta de ética de terceros interesados  (Debilidades principios y valores)</v>
      </c>
      <c r="F71" s="409"/>
      <c r="G71" s="532"/>
      <c r="H71" s="415"/>
      <c r="I71" s="557"/>
      <c r="J71" s="535"/>
      <c r="K71" s="535"/>
      <c r="L71" s="538"/>
      <c r="M71" s="415"/>
      <c r="N71" s="554"/>
      <c r="O71" s="285" t="s">
        <v>562</v>
      </c>
      <c r="P71" s="314" t="s">
        <v>563</v>
      </c>
      <c r="Q71" s="313" t="s">
        <v>561</v>
      </c>
    </row>
    <row r="72" spans="1:17" ht="60">
      <c r="A72" s="412"/>
      <c r="B72" s="415"/>
      <c r="C72" s="415"/>
      <c r="D72" s="554"/>
      <c r="E72" s="182" t="e">
        <f>'5- Identificación de Riesgos'!#REF!</f>
        <v>#REF!</v>
      </c>
      <c r="F72" s="409"/>
      <c r="G72" s="532"/>
      <c r="H72" s="415"/>
      <c r="I72" s="557"/>
      <c r="J72" s="535"/>
      <c r="K72" s="535"/>
      <c r="L72" s="538"/>
      <c r="M72" s="415"/>
      <c r="N72" s="554"/>
      <c r="O72" s="285" t="s">
        <v>564</v>
      </c>
      <c r="P72" s="285" t="s">
        <v>592</v>
      </c>
      <c r="Q72" s="313" t="s">
        <v>561</v>
      </c>
    </row>
    <row r="73" spans="1:17">
      <c r="A73" s="412"/>
      <c r="B73" s="415"/>
      <c r="C73" s="415"/>
      <c r="D73" s="554"/>
      <c r="E73" s="182" t="e">
        <f>'5- Identificación de Riesgos'!#REF!</f>
        <v>#REF!</v>
      </c>
      <c r="F73" s="409"/>
      <c r="G73" s="532"/>
      <c r="H73" s="415"/>
      <c r="I73" s="557"/>
      <c r="J73" s="535"/>
      <c r="K73" s="535"/>
      <c r="L73" s="538"/>
      <c r="M73" s="415"/>
      <c r="N73" s="554"/>
      <c r="O73" s="183"/>
      <c r="P73" s="183"/>
      <c r="Q73" s="184"/>
    </row>
    <row r="74" spans="1:17">
      <c r="A74" s="412"/>
      <c r="B74" s="415"/>
      <c r="C74" s="415"/>
      <c r="D74" s="554"/>
      <c r="E74" s="182" t="e">
        <f>'5- Identificación de Riesgos'!#REF!</f>
        <v>#REF!</v>
      </c>
      <c r="F74" s="409"/>
      <c r="G74" s="532"/>
      <c r="H74" s="415"/>
      <c r="I74" s="557"/>
      <c r="J74" s="535"/>
      <c r="K74" s="535"/>
      <c r="L74" s="538"/>
      <c r="M74" s="415"/>
      <c r="N74" s="554"/>
      <c r="O74" s="183"/>
      <c r="P74" s="183"/>
      <c r="Q74" s="184"/>
    </row>
    <row r="75" spans="1:17">
      <c r="A75" s="412"/>
      <c r="B75" s="415"/>
      <c r="C75" s="415"/>
      <c r="D75" s="554"/>
      <c r="E75" s="182" t="e">
        <f>'5- Identificación de Riesgos'!#REF!</f>
        <v>#REF!</v>
      </c>
      <c r="F75" s="409"/>
      <c r="G75" s="532"/>
      <c r="H75" s="415"/>
      <c r="I75" s="557"/>
      <c r="J75" s="535"/>
      <c r="K75" s="535"/>
      <c r="L75" s="538"/>
      <c r="M75" s="415"/>
      <c r="N75" s="554"/>
      <c r="O75" s="183"/>
      <c r="P75" s="183"/>
      <c r="Q75" s="184"/>
    </row>
    <row r="76" spans="1:17">
      <c r="A76" s="412"/>
      <c r="B76" s="415"/>
      <c r="C76" s="415"/>
      <c r="D76" s="554"/>
      <c r="E76" s="182" t="e">
        <f>'5- Identificación de Riesgos'!#REF!</f>
        <v>#REF!</v>
      </c>
      <c r="F76" s="409"/>
      <c r="G76" s="532"/>
      <c r="H76" s="415"/>
      <c r="I76" s="557"/>
      <c r="J76" s="535"/>
      <c r="K76" s="535"/>
      <c r="L76" s="538"/>
      <c r="M76" s="415"/>
      <c r="N76" s="554"/>
      <c r="O76" s="183"/>
      <c r="P76" s="183"/>
      <c r="Q76" s="184"/>
    </row>
    <row r="77" spans="1:17">
      <c r="A77" s="412"/>
      <c r="B77" s="415"/>
      <c r="C77" s="415"/>
      <c r="D77" s="554"/>
      <c r="E77" s="182" t="e">
        <f>'5- Identificación de Riesgos'!#REF!</f>
        <v>#REF!</v>
      </c>
      <c r="F77" s="409"/>
      <c r="G77" s="532"/>
      <c r="H77" s="415"/>
      <c r="I77" s="557"/>
      <c r="J77" s="535"/>
      <c r="K77" s="535"/>
      <c r="L77" s="538"/>
      <c r="M77" s="415"/>
      <c r="N77" s="554"/>
      <c r="O77" s="183"/>
      <c r="P77" s="183"/>
      <c r="Q77" s="184"/>
    </row>
    <row r="78" spans="1:17">
      <c r="A78" s="412"/>
      <c r="B78" s="415"/>
      <c r="C78" s="415"/>
      <c r="D78" s="554"/>
      <c r="E78" s="182" t="e">
        <f>'5- Identificación de Riesgos'!#REF!</f>
        <v>#REF!</v>
      </c>
      <c r="F78" s="409"/>
      <c r="G78" s="532"/>
      <c r="H78" s="415"/>
      <c r="I78" s="557"/>
      <c r="J78" s="535"/>
      <c r="K78" s="535"/>
      <c r="L78" s="538"/>
      <c r="M78" s="415"/>
      <c r="N78" s="554"/>
      <c r="O78" s="183"/>
      <c r="P78" s="183"/>
      <c r="Q78" s="184"/>
    </row>
    <row r="79" spans="1:17" ht="15.75" thickBot="1">
      <c r="A79" s="413"/>
      <c r="B79" s="416"/>
      <c r="C79" s="416"/>
      <c r="D79" s="555"/>
      <c r="E79" s="185" t="e">
        <f>'5- Identificación de Riesgos'!#REF!</f>
        <v>#REF!</v>
      </c>
      <c r="F79" s="410"/>
      <c r="G79" s="533"/>
      <c r="H79" s="416"/>
      <c r="I79" s="558"/>
      <c r="J79" s="536"/>
      <c r="K79" s="536"/>
      <c r="L79" s="539"/>
      <c r="M79" s="416"/>
      <c r="N79" s="555"/>
      <c r="O79" s="186"/>
      <c r="P79" s="186"/>
      <c r="Q79" s="187"/>
    </row>
    <row r="80" spans="1:17" ht="54" customHeight="1">
      <c r="A80" s="411">
        <f>'5- Identificación de Riesgos'!A46</f>
        <v>8</v>
      </c>
      <c r="B80" s="414" t="str">
        <f>'5- Identificación de Riesgos'!B49</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80" s="414" t="str">
        <f>'5- Identificación de Riesgos'!C49</f>
        <v>Cuando por  interés indebido propio o de un tercero se influye en los empleados a cargo de los procesos de selección para que se divulgue información parcial o especifica de carácter  reservado o personal de uno o varios aspirantes, que conlleven la modificación inadecuada de resultados y favorecimiento de aspirantes en los registros de elegibles.</v>
      </c>
      <c r="D80" s="553" t="s">
        <v>284</v>
      </c>
      <c r="E80" s="310" t="e">
        <f>'5- Identificación de Riesgos'!#REF!</f>
        <v>#REF!</v>
      </c>
      <c r="F80" s="408" t="str">
        <f>'5- Identificación de Riesgos'!H49</f>
        <v>Muy Alta - 5</v>
      </c>
      <c r="G80" s="414" t="str">
        <f>'5- Identificación de Riesgos'!M49</f>
        <v>Mayor - 4</v>
      </c>
      <c r="H80" s="414" t="str">
        <f>'5- Identificación de Riesgos'!N49</f>
        <v>Alto - 20</v>
      </c>
      <c r="I80" s="556"/>
      <c r="J80" s="534" t="str">
        <f>'6- Valoración Controles'!T49</f>
        <v>Alta - 4</v>
      </c>
      <c r="K80" s="534" t="str">
        <f>'6- Valoración Controles'!U49</f>
        <v>Mayor - 4</v>
      </c>
      <c r="L80" s="537" t="e">
        <f>AVERAGE(#REF!)</f>
        <v>#REF!</v>
      </c>
      <c r="M80" s="414" t="str">
        <f>'6- Valoración Controles'!V49</f>
        <v>Alto - 16</v>
      </c>
      <c r="N80" s="553" t="s">
        <v>352</v>
      </c>
      <c r="O80" s="311" t="s">
        <v>565</v>
      </c>
      <c r="P80" s="285" t="s">
        <v>592</v>
      </c>
      <c r="Q80" s="306" t="s">
        <v>561</v>
      </c>
    </row>
    <row r="81" spans="1:17" ht="60">
      <c r="A81" s="412"/>
      <c r="B81" s="415"/>
      <c r="C81" s="415"/>
      <c r="D81" s="554"/>
      <c r="E81" s="182">
        <f>'5- Identificación de Riesgos'!D51</f>
        <v>0</v>
      </c>
      <c r="F81" s="409"/>
      <c r="G81" s="532"/>
      <c r="H81" s="415"/>
      <c r="I81" s="557"/>
      <c r="J81" s="535"/>
      <c r="K81" s="535"/>
      <c r="L81" s="538"/>
      <c r="M81" s="415"/>
      <c r="N81" s="554"/>
      <c r="O81" s="285" t="s">
        <v>566</v>
      </c>
      <c r="P81" s="285" t="s">
        <v>592</v>
      </c>
      <c r="Q81" s="313" t="s">
        <v>561</v>
      </c>
    </row>
    <row r="82" spans="1:17" ht="60">
      <c r="A82" s="412"/>
      <c r="B82" s="415"/>
      <c r="C82" s="415"/>
      <c r="D82" s="554"/>
      <c r="E82" s="182">
        <f>'5- Identificación de Riesgos'!D52</f>
        <v>0</v>
      </c>
      <c r="F82" s="409"/>
      <c r="G82" s="532"/>
      <c r="H82" s="415"/>
      <c r="I82" s="557"/>
      <c r="J82" s="535"/>
      <c r="K82" s="535"/>
      <c r="L82" s="538"/>
      <c r="M82" s="415"/>
      <c r="N82" s="554"/>
      <c r="O82" s="285" t="s">
        <v>567</v>
      </c>
      <c r="P82" s="285" t="s">
        <v>592</v>
      </c>
      <c r="Q82" s="313" t="s">
        <v>561</v>
      </c>
    </row>
    <row r="83" spans="1:17">
      <c r="A83" s="412"/>
      <c r="B83" s="415"/>
      <c r="C83" s="415"/>
      <c r="D83" s="554"/>
      <c r="E83" s="182">
        <f>'5- Identificación de Riesgos'!D53</f>
        <v>0</v>
      </c>
      <c r="F83" s="409"/>
      <c r="G83" s="532"/>
      <c r="H83" s="415"/>
      <c r="I83" s="557"/>
      <c r="J83" s="535"/>
      <c r="K83" s="535"/>
      <c r="L83" s="538"/>
      <c r="M83" s="415"/>
      <c r="N83" s="554"/>
      <c r="O83" s="183"/>
      <c r="P83" s="183"/>
      <c r="Q83" s="184"/>
    </row>
    <row r="84" spans="1:17">
      <c r="A84" s="412"/>
      <c r="B84" s="415"/>
      <c r="C84" s="415"/>
      <c r="D84" s="554"/>
      <c r="E84" s="182">
        <f>'5- Identificación de Riesgos'!D54</f>
        <v>0</v>
      </c>
      <c r="F84" s="409"/>
      <c r="G84" s="532"/>
      <c r="H84" s="415"/>
      <c r="I84" s="557"/>
      <c r="J84" s="535"/>
      <c r="K84" s="535"/>
      <c r="L84" s="538"/>
      <c r="M84" s="415"/>
      <c r="N84" s="554"/>
      <c r="O84" s="183"/>
      <c r="P84" s="183"/>
      <c r="Q84" s="184"/>
    </row>
    <row r="85" spans="1:17">
      <c r="A85" s="412"/>
      <c r="B85" s="415"/>
      <c r="C85" s="415"/>
      <c r="D85" s="554"/>
      <c r="E85" s="182">
        <f>'5- Identificación de Riesgos'!D55</f>
        <v>0</v>
      </c>
      <c r="F85" s="409"/>
      <c r="G85" s="532"/>
      <c r="H85" s="415"/>
      <c r="I85" s="557"/>
      <c r="J85" s="535"/>
      <c r="K85" s="535"/>
      <c r="L85" s="538"/>
      <c r="M85" s="415"/>
      <c r="N85" s="554"/>
      <c r="O85" s="183"/>
      <c r="P85" s="183"/>
      <c r="Q85" s="184"/>
    </row>
    <row r="86" spans="1:17">
      <c r="A86" s="412"/>
      <c r="B86" s="415"/>
      <c r="C86" s="415"/>
      <c r="D86" s="554"/>
      <c r="E86" s="182">
        <f>'5- Identificación de Riesgos'!D56</f>
        <v>0</v>
      </c>
      <c r="F86" s="409"/>
      <c r="G86" s="532"/>
      <c r="H86" s="415"/>
      <c r="I86" s="557"/>
      <c r="J86" s="535"/>
      <c r="K86" s="535"/>
      <c r="L86" s="538"/>
      <c r="M86" s="415"/>
      <c r="N86" s="554"/>
      <c r="O86" s="183"/>
      <c r="P86" s="183"/>
      <c r="Q86" s="184"/>
    </row>
    <row r="87" spans="1:17">
      <c r="A87" s="412"/>
      <c r="B87" s="415"/>
      <c r="C87" s="415"/>
      <c r="D87" s="554"/>
      <c r="E87" s="182">
        <f>'5- Identificación de Riesgos'!D57</f>
        <v>0</v>
      </c>
      <c r="F87" s="409"/>
      <c r="G87" s="532"/>
      <c r="H87" s="415"/>
      <c r="I87" s="557"/>
      <c r="J87" s="535"/>
      <c r="K87" s="535"/>
      <c r="L87" s="538"/>
      <c r="M87" s="415"/>
      <c r="N87" s="554"/>
      <c r="O87" s="183"/>
      <c r="P87" s="183"/>
      <c r="Q87" s="184"/>
    </row>
    <row r="88" spans="1:17">
      <c r="A88" s="412"/>
      <c r="B88" s="415"/>
      <c r="C88" s="415"/>
      <c r="D88" s="554"/>
      <c r="E88" s="182">
        <f>'5- Identificación de Riesgos'!D58</f>
        <v>0</v>
      </c>
      <c r="F88" s="409"/>
      <c r="G88" s="532"/>
      <c r="H88" s="415"/>
      <c r="I88" s="557"/>
      <c r="J88" s="535"/>
      <c r="K88" s="535"/>
      <c r="L88" s="538"/>
      <c r="M88" s="415"/>
      <c r="N88" s="554"/>
      <c r="O88" s="183"/>
      <c r="P88" s="183"/>
      <c r="Q88" s="184"/>
    </row>
    <row r="89" spans="1:17" ht="15.75" thickBot="1">
      <c r="A89" s="413"/>
      <c r="B89" s="416"/>
      <c r="C89" s="416"/>
      <c r="D89" s="555"/>
      <c r="E89" s="185">
        <f>'5- Identificación de Riesgos'!D59</f>
        <v>0</v>
      </c>
      <c r="F89" s="410"/>
      <c r="G89" s="533"/>
      <c r="H89" s="416"/>
      <c r="I89" s="558"/>
      <c r="J89" s="536"/>
      <c r="K89" s="536"/>
      <c r="L89" s="539"/>
      <c r="M89" s="416"/>
      <c r="N89" s="555"/>
      <c r="O89" s="186"/>
      <c r="P89" s="186"/>
      <c r="Q89" s="187"/>
    </row>
    <row r="90" spans="1:17" ht="54" customHeight="1">
      <c r="A90" s="411">
        <f>'5- Identificación de Riesgos'!A49</f>
        <v>9</v>
      </c>
      <c r="B90" s="414" t="str">
        <f>'5- Identificación de Riesgos'!B49</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90" s="414" t="str">
        <f>'5- Identificación de Riesgos'!C49</f>
        <v>Cuando por  interés indebido propio o de un tercero se influye en los empleados a cargo de los procesos de selección para que se divulgue información parcial o especifica de carácter  reservado o personal de uno o varios aspirantes, que conlleven la modificación inadecuada de resultados y favorecimiento de aspirantes en los registros de elegibles.</v>
      </c>
      <c r="D90" s="553" t="s">
        <v>284</v>
      </c>
      <c r="E90" s="310" t="e">
        <f>'5- Identificación de Riesgos'!#REF!</f>
        <v>#REF!</v>
      </c>
      <c r="F90" s="408" t="str">
        <f>'5- Identificación de Riesgos'!H49</f>
        <v>Muy Alta - 5</v>
      </c>
      <c r="G90" s="414" t="str">
        <f>'5- Identificación de Riesgos'!M49</f>
        <v>Mayor - 4</v>
      </c>
      <c r="H90" s="414" t="str">
        <f>'5- Identificación de Riesgos'!N49</f>
        <v>Alto - 20</v>
      </c>
      <c r="I90" s="556"/>
      <c r="J90" s="534" t="str">
        <f>'6- Valoración Controles'!T49</f>
        <v>Alta - 4</v>
      </c>
      <c r="K90" s="534" t="str">
        <f>'6- Valoración Controles'!U49</f>
        <v>Mayor - 4</v>
      </c>
      <c r="L90" s="537" t="e">
        <f>AVERAGE(#REF!)</f>
        <v>#REF!</v>
      </c>
      <c r="M90" s="414" t="str">
        <f>'6- Valoración Controles'!V49</f>
        <v>Alto - 16</v>
      </c>
      <c r="N90" s="553" t="s">
        <v>352</v>
      </c>
      <c r="O90" s="311" t="s">
        <v>565</v>
      </c>
      <c r="P90" s="285" t="s">
        <v>592</v>
      </c>
      <c r="Q90" s="306" t="s">
        <v>561</v>
      </c>
    </row>
    <row r="91" spans="1:17" ht="60">
      <c r="A91" s="412"/>
      <c r="B91" s="415"/>
      <c r="C91" s="415"/>
      <c r="D91" s="554"/>
      <c r="E91" s="182">
        <f>'5- Identificación de Riesgos'!D61</f>
        <v>0</v>
      </c>
      <c r="F91" s="409"/>
      <c r="G91" s="532"/>
      <c r="H91" s="415"/>
      <c r="I91" s="557"/>
      <c r="J91" s="535"/>
      <c r="K91" s="535"/>
      <c r="L91" s="538"/>
      <c r="M91" s="415"/>
      <c r="N91" s="554"/>
      <c r="O91" s="285" t="s">
        <v>566</v>
      </c>
      <c r="P91" s="285" t="s">
        <v>592</v>
      </c>
      <c r="Q91" s="313" t="s">
        <v>561</v>
      </c>
    </row>
    <row r="92" spans="1:17" ht="60">
      <c r="A92" s="412"/>
      <c r="B92" s="415"/>
      <c r="C92" s="415"/>
      <c r="D92" s="554"/>
      <c r="E92" s="182">
        <f>'5- Identificación de Riesgos'!D62</f>
        <v>0</v>
      </c>
      <c r="F92" s="409"/>
      <c r="G92" s="532"/>
      <c r="H92" s="415"/>
      <c r="I92" s="557"/>
      <c r="J92" s="535"/>
      <c r="K92" s="535"/>
      <c r="L92" s="538"/>
      <c r="M92" s="415"/>
      <c r="N92" s="554"/>
      <c r="O92" s="285" t="s">
        <v>567</v>
      </c>
      <c r="P92" s="285" t="s">
        <v>592</v>
      </c>
      <c r="Q92" s="313" t="s">
        <v>561</v>
      </c>
    </row>
    <row r="93" spans="1:17">
      <c r="A93" s="412"/>
      <c r="B93" s="415"/>
      <c r="C93" s="415"/>
      <c r="D93" s="554"/>
      <c r="E93" s="182">
        <f>'5- Identificación de Riesgos'!D63</f>
        <v>0</v>
      </c>
      <c r="F93" s="409"/>
      <c r="G93" s="532"/>
      <c r="H93" s="415"/>
      <c r="I93" s="557"/>
      <c r="J93" s="535"/>
      <c r="K93" s="535"/>
      <c r="L93" s="538"/>
      <c r="M93" s="415"/>
      <c r="N93" s="554"/>
      <c r="O93" s="183"/>
      <c r="P93" s="183"/>
      <c r="Q93" s="184"/>
    </row>
    <row r="94" spans="1:17">
      <c r="A94" s="412"/>
      <c r="B94" s="415"/>
      <c r="C94" s="415"/>
      <c r="D94" s="554"/>
      <c r="E94" s="182">
        <f>'5- Identificación de Riesgos'!D64</f>
        <v>0</v>
      </c>
      <c r="F94" s="409"/>
      <c r="G94" s="532"/>
      <c r="H94" s="415"/>
      <c r="I94" s="557"/>
      <c r="J94" s="535"/>
      <c r="K94" s="535"/>
      <c r="L94" s="538"/>
      <c r="M94" s="415"/>
      <c r="N94" s="554"/>
      <c r="O94" s="183"/>
      <c r="P94" s="183"/>
      <c r="Q94" s="184"/>
    </row>
    <row r="95" spans="1:17">
      <c r="A95" s="412"/>
      <c r="B95" s="415"/>
      <c r="C95" s="415"/>
      <c r="D95" s="554"/>
      <c r="E95" s="182">
        <f>'5- Identificación de Riesgos'!D65</f>
        <v>0</v>
      </c>
      <c r="F95" s="409"/>
      <c r="G95" s="532"/>
      <c r="H95" s="415"/>
      <c r="I95" s="557"/>
      <c r="J95" s="535"/>
      <c r="K95" s="535"/>
      <c r="L95" s="538"/>
      <c r="M95" s="415"/>
      <c r="N95" s="554"/>
      <c r="O95" s="183"/>
      <c r="P95" s="183"/>
      <c r="Q95" s="184"/>
    </row>
    <row r="96" spans="1:17">
      <c r="A96" s="412"/>
      <c r="B96" s="415"/>
      <c r="C96" s="415"/>
      <c r="D96" s="554"/>
      <c r="E96" s="182">
        <f>'5- Identificación de Riesgos'!D66</f>
        <v>0</v>
      </c>
      <c r="F96" s="409"/>
      <c r="G96" s="532"/>
      <c r="H96" s="415"/>
      <c r="I96" s="557"/>
      <c r="J96" s="535"/>
      <c r="K96" s="535"/>
      <c r="L96" s="538"/>
      <c r="M96" s="415"/>
      <c r="N96" s="554"/>
      <c r="O96" s="183"/>
      <c r="P96" s="183"/>
      <c r="Q96" s="184"/>
    </row>
    <row r="97" spans="1:17">
      <c r="A97" s="412"/>
      <c r="B97" s="415"/>
      <c r="C97" s="415"/>
      <c r="D97" s="554"/>
      <c r="E97" s="182">
        <f>'5- Identificación de Riesgos'!D67</f>
        <v>0</v>
      </c>
      <c r="F97" s="409"/>
      <c r="G97" s="532"/>
      <c r="H97" s="415"/>
      <c r="I97" s="557"/>
      <c r="J97" s="535"/>
      <c r="K97" s="535"/>
      <c r="L97" s="538"/>
      <c r="M97" s="415"/>
      <c r="N97" s="554"/>
      <c r="O97" s="183"/>
      <c r="P97" s="183"/>
      <c r="Q97" s="184"/>
    </row>
    <row r="98" spans="1:17">
      <c r="A98" s="412"/>
      <c r="B98" s="415"/>
      <c r="C98" s="415"/>
      <c r="D98" s="554"/>
      <c r="E98" s="182">
        <f>'5- Identificación de Riesgos'!D68</f>
        <v>0</v>
      </c>
      <c r="F98" s="409"/>
      <c r="G98" s="532"/>
      <c r="H98" s="415"/>
      <c r="I98" s="557"/>
      <c r="J98" s="535"/>
      <c r="K98" s="535"/>
      <c r="L98" s="538"/>
      <c r="M98" s="415"/>
      <c r="N98" s="554"/>
      <c r="O98" s="183"/>
      <c r="P98" s="183"/>
      <c r="Q98" s="184"/>
    </row>
    <row r="99" spans="1:17" ht="15.75" thickBot="1">
      <c r="A99" s="413"/>
      <c r="B99" s="416"/>
      <c r="C99" s="416"/>
      <c r="D99" s="555"/>
      <c r="E99" s="185">
        <f>'5- Identificación de Riesgos'!D69</f>
        <v>0</v>
      </c>
      <c r="F99" s="410"/>
      <c r="G99" s="533"/>
      <c r="H99" s="416"/>
      <c r="I99" s="558"/>
      <c r="J99" s="536"/>
      <c r="K99" s="536"/>
      <c r="L99" s="539"/>
      <c r="M99" s="416"/>
      <c r="N99" s="555"/>
      <c r="O99" s="186"/>
      <c r="P99" s="186"/>
      <c r="Q99" s="187"/>
    </row>
  </sheetData>
  <mergeCells count="145">
    <mergeCell ref="K90:K99"/>
    <mergeCell ref="L90:L99"/>
    <mergeCell ref="M90:M99"/>
    <mergeCell ref="N90:N99"/>
    <mergeCell ref="A90:A99"/>
    <mergeCell ref="B90:B99"/>
    <mergeCell ref="C90:C99"/>
    <mergeCell ref="D90:D99"/>
    <mergeCell ref="F90:F99"/>
    <mergeCell ref="G90:G99"/>
    <mergeCell ref="H90:H99"/>
    <mergeCell ref="I90:I99"/>
    <mergeCell ref="J90:J99"/>
    <mergeCell ref="K80:K89"/>
    <mergeCell ref="L80:L89"/>
    <mergeCell ref="M80:M89"/>
    <mergeCell ref="N80:N89"/>
    <mergeCell ref="A80:A89"/>
    <mergeCell ref="B80:B89"/>
    <mergeCell ref="C80:C89"/>
    <mergeCell ref="D80:D89"/>
    <mergeCell ref="F80:F89"/>
    <mergeCell ref="G80:G89"/>
    <mergeCell ref="H80:H89"/>
    <mergeCell ref="I80:I89"/>
    <mergeCell ref="J80:J89"/>
    <mergeCell ref="K70:K79"/>
    <mergeCell ref="L70:L79"/>
    <mergeCell ref="M70:M79"/>
    <mergeCell ref="N70:N79"/>
    <mergeCell ref="A70:A79"/>
    <mergeCell ref="B70:B79"/>
    <mergeCell ref="C70:C79"/>
    <mergeCell ref="D70:D79"/>
    <mergeCell ref="F70:F79"/>
    <mergeCell ref="G70:G79"/>
    <mergeCell ref="H70:H79"/>
    <mergeCell ref="I70:I79"/>
    <mergeCell ref="J70:J79"/>
    <mergeCell ref="I50:I59"/>
    <mergeCell ref="I60:I6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E8:E9"/>
    <mergeCell ref="C4:Q4"/>
    <mergeCell ref="C5:Q5"/>
    <mergeCell ref="C6:Q6"/>
    <mergeCell ref="A20:A29"/>
    <mergeCell ref="B20:B29"/>
    <mergeCell ref="B8:B9"/>
    <mergeCell ref="L10:L19"/>
    <mergeCell ref="F30:F39"/>
    <mergeCell ref="A10:A19"/>
    <mergeCell ref="B10:B19"/>
    <mergeCell ref="F10:F19"/>
    <mergeCell ref="K8:K9"/>
    <mergeCell ref="B30:B39"/>
    <mergeCell ref="C30:C39"/>
    <mergeCell ref="D30:D39"/>
    <mergeCell ref="K20:K29"/>
    <mergeCell ref="I8:I9"/>
    <mergeCell ref="I10:I19"/>
    <mergeCell ref="I20:I29"/>
    <mergeCell ref="I30:I39"/>
    <mergeCell ref="L8:L9"/>
    <mergeCell ref="J8:J9"/>
    <mergeCell ref="H8:H9"/>
    <mergeCell ref="C8:C9"/>
    <mergeCell ref="D8:D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D20:D2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I40:I49"/>
    <mergeCell ref="A30:A39"/>
    <mergeCell ref="M50:M59"/>
    <mergeCell ref="N50:N59"/>
    <mergeCell ref="A60:A69"/>
    <mergeCell ref="B60:B69"/>
    <mergeCell ref="C60:C69"/>
    <mergeCell ref="D60:D69"/>
    <mergeCell ref="F60:F69"/>
    <mergeCell ref="G60:G69"/>
    <mergeCell ref="H60:H69"/>
    <mergeCell ref="J60:J69"/>
    <mergeCell ref="K60:K69"/>
    <mergeCell ref="L60:L69"/>
    <mergeCell ref="M60:M69"/>
    <mergeCell ref="N60:N69"/>
    <mergeCell ref="G50:G59"/>
    <mergeCell ref="H50:H59"/>
    <mergeCell ref="J50:J59"/>
    <mergeCell ref="K50:K59"/>
    <mergeCell ref="L50:L59"/>
    <mergeCell ref="A50:A59"/>
    <mergeCell ref="B50:B59"/>
    <mergeCell ref="C50:C59"/>
    <mergeCell ref="D50:D59"/>
    <mergeCell ref="F50:F59"/>
  </mergeCells>
  <conditionalFormatting sqref="F10 F20 F30 F40 F50 F60 F70">
    <cfRule type="containsText" dxfId="413" priority="644" operator="containsText" text="Media">
      <formula>NOT(ISERROR(SEARCH("Media",F10)))</formula>
    </cfRule>
    <cfRule type="containsText" dxfId="412" priority="648" operator="containsText" text="Muy Baja">
      <formula>NOT(ISERROR(SEARCH("Muy Baja",F10)))</formula>
    </cfRule>
    <cfRule type="containsText" dxfId="411" priority="647" operator="containsText" text="Muy Baja">
      <formula>NOT(ISERROR(SEARCH("Muy Baja",F10)))</formula>
    </cfRule>
    <cfRule type="containsText" dxfId="410" priority="646" operator="containsText" text="Baja">
      <formula>NOT(ISERROR(SEARCH("Baja",F10)))</formula>
    </cfRule>
    <cfRule type="containsText" dxfId="409" priority="645" operator="containsText" text="Muy Baja">
      <formula>NOT(ISERROR(SEARCH("Muy Baja",F10)))</formula>
    </cfRule>
    <cfRule type="containsText" dxfId="408" priority="638" operator="containsText" text="Baja">
      <formula>NOT(ISERROR(SEARCH("Baja",F10)))</formula>
    </cfRule>
    <cfRule type="containsText" dxfId="407" priority="643" operator="containsText" text="Media">
      <formula>NOT(ISERROR(SEARCH("Media",F10)))</formula>
    </cfRule>
    <cfRule type="containsText" dxfId="406" priority="642" operator="containsText" text="Media">
      <formula>NOT(ISERROR(SEARCH("Media",F10)))</formula>
    </cfRule>
    <cfRule type="containsText" dxfId="405" priority="641" operator="containsText" text="Alta">
      <formula>NOT(ISERROR(SEARCH("Alta",F10)))</formula>
    </cfRule>
    <cfRule type="containsText" dxfId="404" priority="639" operator="containsText" text="Muy Alta">
      <formula>NOT(ISERROR(SEARCH("Muy Alta",F10)))</formula>
    </cfRule>
    <cfRule type="cellIs" dxfId="403" priority="658" operator="between">
      <formula>1</formula>
      <formula>2</formula>
    </cfRule>
    <cfRule type="containsText" dxfId="402" priority="652" operator="containsText" text="Alta">
      <formula>NOT(ISERROR(SEARCH("Alta",F10)))</formula>
    </cfRule>
    <cfRule type="containsText" dxfId="401" priority="649" operator="containsText" text="Muy Baja">
      <formula>NOT(ISERROR(SEARCH("Muy Baja",F10)))</formula>
    </cfRule>
    <cfRule type="containsText" dxfId="400" priority="650" operator="containsText" text="Muy Baja'Tabla probabilidad'!">
      <formula>NOT(ISERROR(SEARCH("Muy Baja'Tabla probabilidad'!",F10)))</formula>
    </cfRule>
    <cfRule type="containsText" dxfId="399" priority="651" operator="containsText" text="Muy bajo">
      <formula>NOT(ISERROR(SEARCH("Muy bajo",F10)))</formula>
    </cfRule>
    <cfRule type="containsText" dxfId="398" priority="653" operator="containsText" text="Media">
      <formula>NOT(ISERROR(SEARCH("Media",F10)))</formula>
    </cfRule>
    <cfRule type="containsText" dxfId="397" priority="654" operator="containsText" text="Baja">
      <formula>NOT(ISERROR(SEARCH("Baja",F10)))</formula>
    </cfRule>
    <cfRule type="containsText" dxfId="396" priority="655" operator="containsText" text="Muy baja">
      <formula>NOT(ISERROR(SEARCH("Muy baja",F10)))</formula>
    </cfRule>
    <cfRule type="containsText" dxfId="395" priority="637" operator="containsText" text="Muy Baja">
      <formula>NOT(ISERROR(SEARCH("Muy Baja",F10)))</formula>
    </cfRule>
    <cfRule type="cellIs" dxfId="394" priority="659" operator="between">
      <formula>0</formula>
      <formula>2</formula>
    </cfRule>
  </conditionalFormatting>
  <conditionalFormatting sqref="F80">
    <cfRule type="cellIs" dxfId="393" priority="135" operator="between">
      <formula>0</formula>
      <formula>2</formula>
    </cfRule>
    <cfRule type="containsText" dxfId="392" priority="120" operator="containsText" text="Media">
      <formula>NOT(ISERROR(SEARCH("Media",F80)))</formula>
    </cfRule>
    <cfRule type="containsText" dxfId="391" priority="123" operator="containsText" text="Muy Baja">
      <formula>NOT(ISERROR(SEARCH("Muy Baja",F80)))</formula>
    </cfRule>
    <cfRule type="containsText" dxfId="390" priority="124" operator="containsText" text="Muy Baja">
      <formula>NOT(ISERROR(SEARCH("Muy Baja",F80)))</formula>
    </cfRule>
    <cfRule type="containsText" dxfId="389" priority="127" operator="containsText" text="Muy bajo">
      <formula>NOT(ISERROR(SEARCH("Muy bajo",F80)))</formula>
    </cfRule>
    <cfRule type="containsText" dxfId="388" priority="125" operator="containsText" text="Muy Baja">
      <formula>NOT(ISERROR(SEARCH("Muy Baja",F80)))</formula>
    </cfRule>
    <cfRule type="containsText" dxfId="387" priority="126" operator="containsText" text="Muy Baja'Tabla probabilidad'!">
      <formula>NOT(ISERROR(SEARCH("Muy Baja'Tabla probabilidad'!",F80)))</formula>
    </cfRule>
    <cfRule type="containsText" dxfId="386" priority="128" operator="containsText" text="Alta">
      <formula>NOT(ISERROR(SEARCH("Alta",F80)))</formula>
    </cfRule>
    <cfRule type="containsText" dxfId="385" priority="129" operator="containsText" text="Media">
      <formula>NOT(ISERROR(SEARCH("Media",F80)))</formula>
    </cfRule>
    <cfRule type="containsText" dxfId="384" priority="130" operator="containsText" text="Baja">
      <formula>NOT(ISERROR(SEARCH("Baja",F80)))</formula>
    </cfRule>
    <cfRule type="containsText" dxfId="383" priority="116" operator="containsText" text="Muy Alta">
      <formula>NOT(ISERROR(SEARCH("Muy Alta",F80)))</formula>
    </cfRule>
    <cfRule type="cellIs" dxfId="382" priority="134" operator="between">
      <formula>1</formula>
      <formula>2</formula>
    </cfRule>
    <cfRule type="containsText" dxfId="381" priority="114" operator="containsText" text="Muy Baja">
      <formula>NOT(ISERROR(SEARCH("Muy Baja",F80)))</formula>
    </cfRule>
    <cfRule type="containsText" dxfId="380" priority="122" operator="containsText" text="Baja">
      <formula>NOT(ISERROR(SEARCH("Baja",F80)))</formula>
    </cfRule>
    <cfRule type="containsText" dxfId="379" priority="121" operator="containsText" text="Muy Baja">
      <formula>NOT(ISERROR(SEARCH("Muy Baja",F80)))</formula>
    </cfRule>
    <cfRule type="containsText" dxfId="378" priority="131" operator="containsText" text="Muy baja">
      <formula>NOT(ISERROR(SEARCH("Muy baja",F80)))</formula>
    </cfRule>
    <cfRule type="containsText" dxfId="377" priority="119" operator="containsText" text="Media">
      <formula>NOT(ISERROR(SEARCH("Media",F80)))</formula>
    </cfRule>
    <cfRule type="containsText" dxfId="376" priority="118" operator="containsText" text="Media">
      <formula>NOT(ISERROR(SEARCH("Media",F80)))</formula>
    </cfRule>
    <cfRule type="containsText" dxfId="375" priority="117" operator="containsText" text="Alta">
      <formula>NOT(ISERROR(SEARCH("Alta",F80)))</formula>
    </cfRule>
    <cfRule type="containsText" dxfId="374" priority="115" operator="containsText" text="Baja">
      <formula>NOT(ISERROR(SEARCH("Baja",F80)))</formula>
    </cfRule>
  </conditionalFormatting>
  <conditionalFormatting sqref="F90">
    <cfRule type="cellIs" dxfId="373" priority="41" operator="between">
      <formula>1</formula>
      <formula>2</formula>
    </cfRule>
    <cfRule type="cellIs" dxfId="372" priority="42" operator="between">
      <formula>0</formula>
      <formula>2</formula>
    </cfRule>
    <cfRule type="containsText" dxfId="371" priority="23" operator="containsText" text="Muy Alta">
      <formula>NOT(ISERROR(SEARCH("Muy Alta",F90)))</formula>
    </cfRule>
    <cfRule type="containsText" dxfId="370" priority="22" operator="containsText" text="Baja">
      <formula>NOT(ISERROR(SEARCH("Baja",F90)))</formula>
    </cfRule>
    <cfRule type="containsText" dxfId="369" priority="21" operator="containsText" text="Muy Baja">
      <formula>NOT(ISERROR(SEARCH("Muy Baja",F90)))</formula>
    </cfRule>
    <cfRule type="containsText" dxfId="368" priority="24" operator="containsText" text="Alta">
      <formula>NOT(ISERROR(SEARCH("Alta",F90)))</formula>
    </cfRule>
    <cfRule type="containsText" dxfId="367" priority="25" operator="containsText" text="Media">
      <formula>NOT(ISERROR(SEARCH("Media",F90)))</formula>
    </cfRule>
    <cfRule type="containsText" dxfId="366" priority="26" operator="containsText" text="Media">
      <formula>NOT(ISERROR(SEARCH("Media",F90)))</formula>
    </cfRule>
    <cfRule type="containsText" dxfId="365" priority="27" operator="containsText" text="Media">
      <formula>NOT(ISERROR(SEARCH("Media",F90)))</formula>
    </cfRule>
    <cfRule type="containsText" dxfId="364" priority="28" operator="containsText" text="Muy Baja">
      <formula>NOT(ISERROR(SEARCH("Muy Baja",F90)))</formula>
    </cfRule>
    <cfRule type="containsText" dxfId="363" priority="29" operator="containsText" text="Baja">
      <formula>NOT(ISERROR(SEARCH("Baja",F90)))</formula>
    </cfRule>
    <cfRule type="containsText" dxfId="362" priority="30" operator="containsText" text="Muy Baja">
      <formula>NOT(ISERROR(SEARCH("Muy Baja",F90)))</formula>
    </cfRule>
    <cfRule type="containsText" dxfId="361" priority="36" operator="containsText" text="Media">
      <formula>NOT(ISERROR(SEARCH("Media",F90)))</formula>
    </cfRule>
    <cfRule type="containsText" dxfId="360" priority="31" operator="containsText" text="Muy Baja">
      <formula>NOT(ISERROR(SEARCH("Muy Baja",F90)))</formula>
    </cfRule>
    <cfRule type="containsText" dxfId="359" priority="32" operator="containsText" text="Muy Baja">
      <formula>NOT(ISERROR(SEARCH("Muy Baja",F90)))</formula>
    </cfRule>
    <cfRule type="containsText" dxfId="358" priority="33" operator="containsText" text="Muy Baja'Tabla probabilidad'!">
      <formula>NOT(ISERROR(SEARCH("Muy Baja'Tabla probabilidad'!",F90)))</formula>
    </cfRule>
    <cfRule type="containsText" dxfId="357" priority="34" operator="containsText" text="Muy bajo">
      <formula>NOT(ISERROR(SEARCH("Muy bajo",F90)))</formula>
    </cfRule>
    <cfRule type="containsText" dxfId="356" priority="35" operator="containsText" text="Alta">
      <formula>NOT(ISERROR(SEARCH("Alta",F90)))</formula>
    </cfRule>
    <cfRule type="containsText" dxfId="355" priority="37" operator="containsText" text="Baja">
      <formula>NOT(ISERROR(SEARCH("Baja",F90)))</formula>
    </cfRule>
    <cfRule type="containsText" dxfId="354" priority="38" operator="containsText" text="Muy baja">
      <formula>NOT(ISERROR(SEARCH("Muy baja",F90)))</formula>
    </cfRule>
  </conditionalFormatting>
  <conditionalFormatting sqref="G10 G20 G30 G40 G50 G60 G70">
    <cfRule type="containsText" dxfId="353" priority="635" operator="containsText" text="Menor">
      <formula>NOT(ISERROR(SEARCH("Menor",G10)))</formula>
    </cfRule>
    <cfRule type="containsText" dxfId="352" priority="631" operator="containsText" text="Catastrófico">
      <formula>NOT(ISERROR(SEARCH("Catastrófico",G10)))</formula>
    </cfRule>
    <cfRule type="containsText" dxfId="351" priority="632" operator="containsText" text="Mayor">
      <formula>NOT(ISERROR(SEARCH("Mayor",G10)))</formula>
    </cfRule>
    <cfRule type="containsText" dxfId="350" priority="633" operator="containsText" text="Alta">
      <formula>NOT(ISERROR(SEARCH("Alta",G10)))</formula>
    </cfRule>
    <cfRule type="containsText" dxfId="349" priority="636" operator="containsText" text="Leve">
      <formula>NOT(ISERROR(SEARCH("Leve",G10)))</formula>
    </cfRule>
    <cfRule type="containsText" dxfId="348" priority="634" operator="containsText" text="Moderado">
      <formula>NOT(ISERROR(SEARCH("Moderado",G10)))</formula>
    </cfRule>
  </conditionalFormatting>
  <conditionalFormatting sqref="G80">
    <cfRule type="containsText" dxfId="347" priority="108" operator="containsText" text="Catastrófico">
      <formula>NOT(ISERROR(SEARCH("Catastrófico",G80)))</formula>
    </cfRule>
    <cfRule type="containsText" dxfId="346" priority="113" operator="containsText" text="Leve">
      <formula>NOT(ISERROR(SEARCH("Leve",G80)))</formula>
    </cfRule>
    <cfRule type="containsText" dxfId="345" priority="112" operator="containsText" text="Menor">
      <formula>NOT(ISERROR(SEARCH("Menor",G80)))</formula>
    </cfRule>
    <cfRule type="containsText" dxfId="344" priority="111" operator="containsText" text="Moderado">
      <formula>NOT(ISERROR(SEARCH("Moderado",G80)))</formula>
    </cfRule>
    <cfRule type="containsText" dxfId="343" priority="109" operator="containsText" text="Mayor">
      <formula>NOT(ISERROR(SEARCH("Mayor",G80)))</formula>
    </cfRule>
    <cfRule type="containsText" dxfId="342" priority="110" operator="containsText" text="Alta">
      <formula>NOT(ISERROR(SEARCH("Alta",G80)))</formula>
    </cfRule>
  </conditionalFormatting>
  <conditionalFormatting sqref="G90">
    <cfRule type="containsText" dxfId="341" priority="20" operator="containsText" text="Leve">
      <formula>NOT(ISERROR(SEARCH("Leve",G90)))</formula>
    </cfRule>
    <cfRule type="containsText" dxfId="340" priority="19" operator="containsText" text="Menor">
      <formula>NOT(ISERROR(SEARCH("Menor",G90)))</formula>
    </cfRule>
    <cfRule type="containsText" dxfId="339" priority="18" operator="containsText" text="Moderado">
      <formula>NOT(ISERROR(SEARCH("Moderado",G90)))</formula>
    </cfRule>
    <cfRule type="containsText" dxfId="338" priority="17" operator="containsText" text="Alta">
      <formula>NOT(ISERROR(SEARCH("Alta",G90)))</formula>
    </cfRule>
    <cfRule type="containsText" dxfId="337" priority="16" operator="containsText" text="Mayor">
      <formula>NOT(ISERROR(SEARCH("Mayor",G90)))</formula>
    </cfRule>
    <cfRule type="containsText" dxfId="336" priority="15" operator="containsText" text="Catastrófico">
      <formula>NOT(ISERROR(SEARCH("Catastrófico",G90)))</formula>
    </cfRule>
  </conditionalFormatting>
  <conditionalFormatting sqref="H10:I10 H20:I20 H30:I30 H40:I40 H50:I50 H60:I60 H70:I70">
    <cfRule type="containsText" dxfId="335" priority="628" operator="containsText" text="Bajo">
      <formula>NOT(ISERROR(SEARCH("Bajo",H10)))</formula>
    </cfRule>
    <cfRule type="containsText" dxfId="334" priority="630" operator="containsText" text="Extremo">
      <formula>NOT(ISERROR(SEARCH("Extremo",H10)))</formula>
    </cfRule>
    <cfRule type="containsText" dxfId="333" priority="629" operator="containsText" text="Moderado">
      <formula>NOT(ISERROR(SEARCH("Moderado",H10)))</formula>
    </cfRule>
  </conditionalFormatting>
  <conditionalFormatting sqref="H10:I10 H20:I20 H30:I30 H40:I40 H50:I50 H70:I70 H60:I60">
    <cfRule type="containsText" dxfId="332" priority="627" operator="containsText" text="Alto">
      <formula>NOT(ISERROR(SEARCH("Alto",H10)))</formula>
    </cfRule>
  </conditionalFormatting>
  <conditionalFormatting sqref="H10:I10 H20:I20 H30:I30 H40:I40">
    <cfRule type="containsText" dxfId="331" priority="626" operator="containsText" text="Extremo">
      <formula>NOT(ISERROR(SEARCH("Extremo",H10)))</formula>
    </cfRule>
  </conditionalFormatting>
  <conditionalFormatting sqref="H50:I50">
    <cfRule type="containsText" dxfId="330" priority="316" operator="containsText" text="Extremo">
      <formula>NOT(ISERROR(SEARCH("Extremo",H50)))</formula>
    </cfRule>
  </conditionalFormatting>
  <conditionalFormatting sqref="H60:I60">
    <cfRule type="containsText" dxfId="329" priority="136" operator="containsText" text="Extremo">
      <formula>NOT(ISERROR(SEARCH("Extremo",H60)))</formula>
    </cfRule>
  </conditionalFormatting>
  <conditionalFormatting sqref="H70:I70">
    <cfRule type="containsText" dxfId="328" priority="305" operator="containsText" text="Extremo">
      <formula>NOT(ISERROR(SEARCH("Extremo",H70)))</formula>
    </cfRule>
  </conditionalFormatting>
  <conditionalFormatting sqref="H80:I80">
    <cfRule type="containsText" dxfId="327" priority="94" operator="containsText" text="Extremo">
      <formula>NOT(ISERROR(SEARCH("Extremo",H80)))</formula>
    </cfRule>
    <cfRule type="containsText" dxfId="326" priority="104" operator="containsText" text="Alto">
      <formula>NOT(ISERROR(SEARCH("Alto",H80)))</formula>
    </cfRule>
    <cfRule type="containsText" dxfId="325" priority="105" operator="containsText" text="Bajo">
      <formula>NOT(ISERROR(SEARCH("Bajo",H80)))</formula>
    </cfRule>
    <cfRule type="containsText" dxfId="324" priority="106" operator="containsText" text="Moderado">
      <formula>NOT(ISERROR(SEARCH("Moderado",H80)))</formula>
    </cfRule>
    <cfRule type="containsText" dxfId="323" priority="107" operator="containsText" text="Extremo">
      <formula>NOT(ISERROR(SEARCH("Extremo",H80)))</formula>
    </cfRule>
  </conditionalFormatting>
  <conditionalFormatting sqref="H90:I90">
    <cfRule type="containsText" dxfId="322" priority="12" operator="containsText" text="Bajo">
      <formula>NOT(ISERROR(SEARCH("Bajo",H90)))</formula>
    </cfRule>
    <cfRule type="containsText" dxfId="321" priority="13" operator="containsText" text="Moderado">
      <formula>NOT(ISERROR(SEARCH("Moderado",H90)))</formula>
    </cfRule>
    <cfRule type="containsText" dxfId="320" priority="14" operator="containsText" text="Extremo">
      <formula>NOT(ISERROR(SEARCH("Extremo",H90)))</formula>
    </cfRule>
    <cfRule type="containsText" dxfId="319" priority="11" operator="containsText" text="Alto">
      <formula>NOT(ISERROR(SEARCH("Alto",H90)))</formula>
    </cfRule>
    <cfRule type="containsText" dxfId="318" priority="1" operator="containsText" text="Extremo">
      <formula>NOT(ISERROR(SEARCH("Extremo",H90)))</formula>
    </cfRule>
  </conditionalFormatting>
  <conditionalFormatting sqref="J10:J49 J60:J89">
    <cfRule type="containsText" dxfId="317" priority="598" operator="containsText" text="Baja">
      <formula>NOT(ISERROR(SEARCH("Baja",J10)))</formula>
    </cfRule>
    <cfRule type="containsText" dxfId="316" priority="599" operator="containsText" text="Muy Baja">
      <formula>NOT(ISERROR(SEARCH("Muy Baja",J10)))</formula>
    </cfRule>
    <cfRule type="containsText" dxfId="315" priority="595" operator="containsText" text="Muy Alta">
      <formula>NOT(ISERROR(SEARCH("Muy Alta",J10)))</formula>
    </cfRule>
    <cfRule type="containsText" dxfId="314" priority="596" operator="containsText" text="Alta">
      <formula>NOT(ISERROR(SEARCH("Alta",J10)))</formula>
    </cfRule>
    <cfRule type="containsText" dxfId="313" priority="597" operator="containsText" text="Media">
      <formula>NOT(ISERROR(SEARCH("Media",J10)))</formula>
    </cfRule>
  </conditionalFormatting>
  <conditionalFormatting sqref="J10:J89">
    <cfRule type="containsText" dxfId="312" priority="64" operator="containsText" text="Muy Baja">
      <formula>NOT(ISERROR(SEARCH("Muy Baja",J10)))</formula>
    </cfRule>
  </conditionalFormatting>
  <conditionalFormatting sqref="J50:J59">
    <cfRule type="containsText" dxfId="311" priority="63" operator="containsText" text="Baja">
      <formula>NOT(ISERROR(SEARCH("Baja",J50)))</formula>
    </cfRule>
    <cfRule type="containsText" dxfId="310" priority="62" operator="containsText" text="Media">
      <formula>NOT(ISERROR(SEARCH("Media",J50)))</formula>
    </cfRule>
    <cfRule type="containsText" dxfId="309" priority="61" operator="containsText" text="Alta">
      <formula>NOT(ISERROR(SEARCH("Alta",J50)))</formula>
    </cfRule>
    <cfRule type="containsText" dxfId="308" priority="60" operator="containsText" text="Muy Alta">
      <formula>NOT(ISERROR(SEARCH("Muy Alta",J50)))</formula>
    </cfRule>
    <cfRule type="containsText" dxfId="307" priority="59" operator="containsText" text="Muy Baja">
      <formula>NOT(ISERROR(SEARCH("Muy Baja",J50)))</formula>
    </cfRule>
  </conditionalFormatting>
  <conditionalFormatting sqref="J90:J99">
    <cfRule type="containsText" dxfId="306" priority="51" operator="containsText" text="Media">
      <formula>NOT(ISERROR(SEARCH("Media",J90)))</formula>
    </cfRule>
    <cfRule type="containsText" dxfId="305" priority="53" operator="containsText" text="Muy Baja">
      <formula>NOT(ISERROR(SEARCH("Muy Baja",J90)))</formula>
    </cfRule>
    <cfRule type="containsText" dxfId="304" priority="52" operator="containsText" text="Baja">
      <formula>NOT(ISERROR(SEARCH("Baja",J90)))</formula>
    </cfRule>
    <cfRule type="containsText" dxfId="303" priority="48" operator="containsText" text="Muy Baja">
      <formula>NOT(ISERROR(SEARCH("Muy Baja",J90)))</formula>
    </cfRule>
    <cfRule type="containsText" dxfId="302" priority="49" operator="containsText" text="Muy Alta">
      <formula>NOT(ISERROR(SEARCH("Muy Alta",J90)))</formula>
    </cfRule>
    <cfRule type="containsText" dxfId="301" priority="50" operator="containsText" text="Alta">
      <formula>NOT(ISERROR(SEARCH("Alta",J90)))</formula>
    </cfRule>
  </conditionalFormatting>
  <conditionalFormatting sqref="K10:K99">
    <cfRule type="containsText" dxfId="300" priority="45" operator="containsText" text="Menor">
      <formula>NOT(ISERROR(SEARCH("Menor",K10)))</formula>
    </cfRule>
    <cfRule type="containsText" dxfId="299" priority="46" operator="containsText" text="Leve">
      <formula>NOT(ISERROR(SEARCH("Leve",K10)))</formula>
    </cfRule>
    <cfRule type="containsText" dxfId="298" priority="44" operator="containsText" text="Moderado">
      <formula>NOT(ISERROR(SEARCH("Moderado",K10)))</formula>
    </cfRule>
    <cfRule type="containsText" dxfId="297" priority="43" operator="containsText" text="Catastrófico">
      <formula>NOT(ISERROR(SEARCH("Catastrófico",K10)))</formula>
    </cfRule>
    <cfRule type="containsText" dxfId="296" priority="47" operator="containsText" text="Mayor">
      <formula>NOT(ISERROR(SEARCH("Mayor",K10)))</formula>
    </cfRule>
  </conditionalFormatting>
  <conditionalFormatting sqref="M10 M20 M30 M40 M60 M70">
    <cfRule type="containsText" dxfId="295" priority="600" operator="containsText" text="Extremo">
      <formula>NOT(ISERROR(SEARCH("Extremo",M10)))</formula>
    </cfRule>
    <cfRule type="containsText" dxfId="294" priority="601" operator="containsText" text="Alto">
      <formula>NOT(ISERROR(SEARCH("Alto",M10)))</formula>
    </cfRule>
    <cfRule type="containsText" dxfId="293" priority="602" operator="containsText" text="Moderado">
      <formula>NOT(ISERROR(SEARCH("Moderado",M10)))</formula>
    </cfRule>
    <cfRule type="containsText" dxfId="292" priority="603" operator="containsText" text="Menor">
      <formula>NOT(ISERROR(SEARCH("Menor",M10)))</formula>
    </cfRule>
    <cfRule type="containsText" dxfId="291" priority="604" operator="containsText" text="Bajo">
      <formula>NOT(ISERROR(SEARCH("Bajo",M10)))</formula>
    </cfRule>
    <cfRule type="containsText" dxfId="290" priority="608" operator="containsText" text="Alto">
      <formula>NOT(ISERROR(SEARCH("Alto",M10)))</formula>
    </cfRule>
    <cfRule type="containsText" dxfId="289" priority="607" operator="containsText" text="Baja">
      <formula>NOT(ISERROR(SEARCH("Baja",M10)))</formula>
    </cfRule>
    <cfRule type="containsText" dxfId="288" priority="606" operator="containsText" text="Extremo">
      <formula>NOT(ISERROR(SEARCH("Extremo",M10)))</formula>
    </cfRule>
    <cfRule type="containsText" dxfId="287" priority="605" operator="containsText" text="Moderado">
      <formula>NOT(ISERROR(SEARCH("Moderado",M10)))</formula>
    </cfRule>
  </conditionalFormatting>
  <conditionalFormatting sqref="M50">
    <cfRule type="containsText" dxfId="286" priority="66" operator="containsText" text="Alto">
      <formula>NOT(ISERROR(SEARCH("Alto",M50)))</formula>
    </cfRule>
    <cfRule type="containsText" dxfId="285" priority="65" operator="containsText" text="Extremo">
      <formula>NOT(ISERROR(SEARCH("Extremo",M50)))</formula>
    </cfRule>
    <cfRule type="containsText" dxfId="284" priority="72" operator="containsText" text="Baja">
      <formula>NOT(ISERROR(SEARCH("Baja",M50)))</formula>
    </cfRule>
    <cfRule type="containsText" dxfId="283" priority="71" operator="containsText" text="Extremo">
      <formula>NOT(ISERROR(SEARCH("Extremo",M50)))</formula>
    </cfRule>
    <cfRule type="containsText" dxfId="282" priority="70" operator="containsText" text="Moderado">
      <formula>NOT(ISERROR(SEARCH("Moderado",M50)))</formula>
    </cfRule>
    <cfRule type="containsText" dxfId="281" priority="69" operator="containsText" text="Bajo">
      <formula>NOT(ISERROR(SEARCH("Bajo",M50)))</formula>
    </cfRule>
    <cfRule type="containsText" dxfId="280" priority="68" operator="containsText" text="Menor">
      <formula>NOT(ISERROR(SEARCH("Menor",M50)))</formula>
    </cfRule>
    <cfRule type="containsText" dxfId="279" priority="67" operator="containsText" text="Moderado">
      <formula>NOT(ISERROR(SEARCH("Moderado",M50)))</formula>
    </cfRule>
    <cfRule type="containsText" dxfId="278" priority="73" operator="containsText" text="Alto">
      <formula>NOT(ISERROR(SEARCH("Alto",M50)))</formula>
    </cfRule>
  </conditionalFormatting>
  <conditionalFormatting sqref="M80">
    <cfRule type="containsText" dxfId="277" priority="103" operator="containsText" text="Alto">
      <formula>NOT(ISERROR(SEARCH("Alto",M80)))</formula>
    </cfRule>
    <cfRule type="containsText" dxfId="276" priority="102" operator="containsText" text="Baja">
      <formula>NOT(ISERROR(SEARCH("Baja",M80)))</formula>
    </cfRule>
    <cfRule type="containsText" dxfId="275" priority="101" operator="containsText" text="Extremo">
      <formula>NOT(ISERROR(SEARCH("Extremo",M80)))</formula>
    </cfRule>
    <cfRule type="containsText" dxfId="274" priority="100" operator="containsText" text="Moderado">
      <formula>NOT(ISERROR(SEARCH("Moderado",M80)))</formula>
    </cfRule>
    <cfRule type="containsText" dxfId="273" priority="99" operator="containsText" text="Bajo">
      <formula>NOT(ISERROR(SEARCH("Bajo",M80)))</formula>
    </cfRule>
    <cfRule type="containsText" dxfId="272" priority="98" operator="containsText" text="Menor">
      <formula>NOT(ISERROR(SEARCH("Menor",M80)))</formula>
    </cfRule>
    <cfRule type="containsText" dxfId="271" priority="97" operator="containsText" text="Moderado">
      <formula>NOT(ISERROR(SEARCH("Moderado",M80)))</formula>
    </cfRule>
    <cfRule type="containsText" dxfId="270" priority="96" operator="containsText" text="Alto">
      <formula>NOT(ISERROR(SEARCH("Alto",M80)))</formula>
    </cfRule>
    <cfRule type="containsText" dxfId="269" priority="95" operator="containsText" text="Extremo">
      <formula>NOT(ISERROR(SEARCH("Extremo",M80)))</formula>
    </cfRule>
  </conditionalFormatting>
  <conditionalFormatting sqref="M90">
    <cfRule type="containsText" dxfId="268" priority="10" operator="containsText" text="Alto">
      <formula>NOT(ISERROR(SEARCH("Alto",M90)))</formula>
    </cfRule>
    <cfRule type="containsText" dxfId="267" priority="8" operator="containsText" text="Extremo">
      <formula>NOT(ISERROR(SEARCH("Extremo",M90)))</formula>
    </cfRule>
    <cfRule type="containsText" dxfId="266" priority="7" operator="containsText" text="Moderado">
      <formula>NOT(ISERROR(SEARCH("Moderado",M90)))</formula>
    </cfRule>
    <cfRule type="containsText" dxfId="265" priority="6" operator="containsText" text="Bajo">
      <formula>NOT(ISERROR(SEARCH("Bajo",M90)))</formula>
    </cfRule>
    <cfRule type="containsText" dxfId="264" priority="5" operator="containsText" text="Menor">
      <formula>NOT(ISERROR(SEARCH("Menor",M90)))</formula>
    </cfRule>
    <cfRule type="containsText" dxfId="263" priority="4" operator="containsText" text="Moderado">
      <formula>NOT(ISERROR(SEARCH("Moderado",M90)))</formula>
    </cfRule>
    <cfRule type="containsText" dxfId="262" priority="3" operator="containsText" text="Alto">
      <formula>NOT(ISERROR(SEARCH("Alto",M90)))</formula>
    </cfRule>
    <cfRule type="containsText" dxfId="261" priority="2" operator="containsText" text="Extremo">
      <formula>NOT(ISERROR(SEARCH("Extremo",M90)))</formula>
    </cfRule>
    <cfRule type="containsText" dxfId="260" priority="9" operator="containsText" text="Baja">
      <formula>NOT(ISERROR(SEARCH("Baja",M90)))</formula>
    </cfRule>
  </conditionalFormatting>
  <dataValidations count="1">
    <dataValidation type="list" allowBlank="1" showInputMessage="1" showErrorMessage="1" sqref="D10:D9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57"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656"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xm:sqref>
        </x14:conditionalFormatting>
        <x14:conditionalFormatting xmlns:xm="http://schemas.microsoft.com/office/excel/2006/main">
          <x14:cfRule type="containsText" priority="132" operator="containsText" id="{89445E3B-29E8-411B-89FC-85EC3AD109E4}">
            <xm:f>NOT(ISERROR(SEARCH('8- Políticas de Administración '!$B$5,F80)))</xm:f>
            <xm:f>'8- Políticas de Administración '!$B$5</xm:f>
            <x14:dxf>
              <font>
                <color rgb="FF006100"/>
              </font>
              <fill>
                <patternFill>
                  <bgColor rgb="FFC6EFCE"/>
                </patternFill>
              </fill>
            </x14:dxf>
          </x14:cfRule>
          <x14:cfRule type="containsText" priority="133" operator="containsText" id="{B35947C2-E906-4A0B-8876-C47CFC22096A}">
            <xm:f>NOT(ISERROR(SEARCH('8- Políticas de Administración '!$B$5,F80)))</xm:f>
            <xm:f>'8- Políticas de Administración '!$B$5</xm:f>
            <x14:dxf>
              <font>
                <color rgb="FF9C0006"/>
              </font>
              <fill>
                <patternFill>
                  <bgColor rgb="FFFFC7CE"/>
                </patternFill>
              </fill>
            </x14:dxf>
          </x14:cfRule>
          <xm:sqref>F80</xm:sqref>
        </x14:conditionalFormatting>
        <x14:conditionalFormatting xmlns:xm="http://schemas.microsoft.com/office/excel/2006/main">
          <x14:cfRule type="containsText" priority="39" operator="containsText" id="{FD4989F9-E140-4F6F-8FA9-8A2538A7CBB9}">
            <xm:f>NOT(ISERROR(SEARCH('8- Políticas de Administración '!$B$5,F90)))</xm:f>
            <xm:f>'8- Políticas de Administración '!$B$5</xm:f>
            <x14:dxf>
              <font>
                <color rgb="FF006100"/>
              </font>
              <fill>
                <patternFill>
                  <bgColor rgb="FFC6EFCE"/>
                </patternFill>
              </fill>
            </x14:dxf>
          </x14:cfRule>
          <x14:cfRule type="containsText" priority="40" operator="containsText" id="{0D32B888-CBC2-4E85-B70A-228F52E11F5A}">
            <xm:f>NOT(ISERROR(SEARCH('8- Políticas de Administración '!$B$5,F90)))</xm:f>
            <xm:f>'8- Políticas de Administración '!$B$5</xm:f>
            <x14:dxf>
              <font>
                <color rgb="FF9C0006"/>
              </font>
              <fill>
                <patternFill>
                  <bgColor rgb="FFFFC7CE"/>
                </patternFill>
              </fill>
            </x14:dxf>
          </x14:cfRule>
          <xm:sqref>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F6" sqref="F6:F10"/>
    </sheetView>
  </sheetViews>
  <sheetFormatPr baseColWidth="10" defaultColWidth="11.42578125" defaultRowHeight="15"/>
  <cols>
    <col min="2" max="2" width="24.28515625" customWidth="1"/>
    <col min="3" max="3" width="62.85546875" customWidth="1"/>
    <col min="4" max="4" width="10.28515625" bestFit="1" customWidth="1"/>
    <col min="5" max="5" width="84.28515625" style="49"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6"/>
    </row>
    <row r="2" spans="1:137" ht="24" thickBot="1">
      <c r="A2" s="2"/>
      <c r="B2" s="568" t="s">
        <v>353</v>
      </c>
      <c r="C2" s="568"/>
      <c r="D2" s="568"/>
      <c r="E2" s="568"/>
      <c r="F2" s="87"/>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7"/>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2"/>
      <c r="C4" s="63" t="s">
        <v>354</v>
      </c>
      <c r="D4" s="63"/>
      <c r="E4" s="63" t="s">
        <v>355</v>
      </c>
      <c r="F4" s="64"/>
      <c r="G4" s="2"/>
      <c r="H4" s="2"/>
      <c r="I4" s="2"/>
      <c r="J4" s="2"/>
      <c r="K4" s="2"/>
      <c r="L4" s="2"/>
      <c r="M4" s="2"/>
      <c r="N4" s="2"/>
      <c r="O4" s="2"/>
      <c r="P4" s="2"/>
      <c r="Q4" s="2"/>
      <c r="R4" s="2"/>
      <c r="S4" s="2"/>
      <c r="T4" s="2"/>
      <c r="U4" s="2"/>
      <c r="V4" s="2"/>
      <c r="W4" s="2"/>
      <c r="X4" s="2"/>
      <c r="Y4" s="2"/>
      <c r="Z4" s="2"/>
      <c r="AA4" s="2"/>
      <c r="AB4" s="2"/>
      <c r="AC4" s="2"/>
      <c r="AD4" s="2"/>
      <c r="AE4" s="2"/>
    </row>
    <row r="5" spans="1:137" ht="40.5">
      <c r="A5" s="2"/>
      <c r="B5" s="62"/>
      <c r="C5" s="63" t="s">
        <v>356</v>
      </c>
      <c r="D5" s="63"/>
      <c r="E5" s="65" t="s">
        <v>357</v>
      </c>
      <c r="F5" s="63" t="s">
        <v>355</v>
      </c>
      <c r="G5" s="2"/>
      <c r="H5" s="2"/>
      <c r="I5" s="2"/>
      <c r="J5" s="2"/>
      <c r="K5" s="2"/>
      <c r="L5" s="2"/>
      <c r="M5" s="2"/>
      <c r="N5" s="2"/>
      <c r="O5" s="2"/>
      <c r="P5" s="2"/>
      <c r="Q5" s="2"/>
      <c r="R5" s="2"/>
      <c r="S5" s="2"/>
      <c r="T5" s="2"/>
      <c r="U5" s="2"/>
      <c r="V5" s="2"/>
      <c r="W5" s="2"/>
      <c r="X5" s="2"/>
      <c r="Y5" s="2"/>
      <c r="Z5" s="2"/>
      <c r="AA5" s="2"/>
      <c r="AB5" s="2"/>
      <c r="AC5" s="2"/>
      <c r="AD5" s="2"/>
      <c r="AE5" s="2"/>
    </row>
    <row r="6" spans="1:137" ht="20.25">
      <c r="A6" s="2"/>
      <c r="B6" s="66" t="s">
        <v>358</v>
      </c>
      <c r="C6" s="107" t="s">
        <v>359</v>
      </c>
      <c r="D6" s="67">
        <v>0.04</v>
      </c>
      <c r="E6" s="68" t="s">
        <v>360</v>
      </c>
      <c r="F6" s="69">
        <v>1</v>
      </c>
      <c r="G6" s="2"/>
      <c r="H6" s="51"/>
      <c r="I6" s="2"/>
      <c r="J6" s="2"/>
      <c r="K6" s="2"/>
      <c r="L6" s="2"/>
      <c r="M6" s="2"/>
      <c r="N6" s="2"/>
      <c r="O6" s="2"/>
      <c r="P6" s="2"/>
      <c r="Q6" s="2"/>
      <c r="R6" s="2"/>
      <c r="S6" s="2"/>
      <c r="T6" s="2"/>
      <c r="U6" s="2"/>
      <c r="V6" s="2"/>
      <c r="W6" s="2"/>
      <c r="X6" s="2"/>
      <c r="Y6" s="2"/>
      <c r="Z6" s="2"/>
      <c r="AA6" s="2"/>
      <c r="AB6" s="2"/>
      <c r="AC6" s="2"/>
      <c r="AD6" s="2"/>
      <c r="AE6" s="2"/>
    </row>
    <row r="7" spans="1:137" ht="20.25">
      <c r="A7" s="2"/>
      <c r="B7" s="70" t="s">
        <v>361</v>
      </c>
      <c r="C7" s="107" t="s">
        <v>362</v>
      </c>
      <c r="D7" s="67">
        <v>0.09</v>
      </c>
      <c r="E7" s="68" t="s">
        <v>363</v>
      </c>
      <c r="F7" s="6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1" t="s">
        <v>364</v>
      </c>
      <c r="C8" s="107" t="s">
        <v>365</v>
      </c>
      <c r="D8" s="67">
        <v>0.28999999999999998</v>
      </c>
      <c r="E8" s="68" t="s">
        <v>366</v>
      </c>
      <c r="F8" s="6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2" t="s">
        <v>367</v>
      </c>
      <c r="C9" s="107" t="s">
        <v>368</v>
      </c>
      <c r="D9" s="67">
        <v>0.49</v>
      </c>
      <c r="E9" s="68" t="s">
        <v>369</v>
      </c>
      <c r="F9" s="6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3" t="s">
        <v>370</v>
      </c>
      <c r="C10" s="107" t="s">
        <v>371</v>
      </c>
      <c r="D10" s="67">
        <v>1</v>
      </c>
      <c r="E10" s="68" t="s">
        <v>372</v>
      </c>
      <c r="F10" s="69">
        <v>5</v>
      </c>
      <c r="G10" s="2"/>
      <c r="H10" s="2"/>
      <c r="I10" s="90" t="s">
        <v>373</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8"/>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6"/>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6"/>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69" t="s">
        <v>374</v>
      </c>
      <c r="C14" s="569"/>
      <c r="D14" s="569"/>
      <c r="E14" s="569"/>
      <c r="F14" s="96"/>
      <c r="G14" s="61"/>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5"/>
      <c r="C15" s="95"/>
      <c r="D15" s="95"/>
      <c r="E15" s="95"/>
      <c r="F15" s="9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7" customFormat="1" ht="20.25">
      <c r="A16" s="75"/>
      <c r="B16" s="98"/>
      <c r="C16" s="567" t="s">
        <v>281</v>
      </c>
      <c r="D16" s="567"/>
      <c r="E16" s="567"/>
      <c r="F16" s="99"/>
      <c r="G16" s="75"/>
      <c r="H16" s="75"/>
      <c r="I16" s="91" t="s">
        <v>277</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375</v>
      </c>
      <c r="C17" s="565" t="s">
        <v>290</v>
      </c>
      <c r="D17" s="565"/>
      <c r="E17" s="565"/>
      <c r="F17" s="100">
        <v>1</v>
      </c>
      <c r="G17" s="75"/>
      <c r="H17" s="75"/>
      <c r="I17" s="90" t="s">
        <v>281</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376</v>
      </c>
      <c r="C18" s="565" t="s">
        <v>282</v>
      </c>
      <c r="D18" s="565"/>
      <c r="E18" s="565"/>
      <c r="F18" s="100">
        <v>2</v>
      </c>
      <c r="G18" s="75"/>
      <c r="H18" s="75"/>
      <c r="I18" s="90" t="s">
        <v>377</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378</v>
      </c>
      <c r="C19" s="565" t="s">
        <v>379</v>
      </c>
      <c r="D19" s="565"/>
      <c r="E19" s="565"/>
      <c r="F19" s="100">
        <v>3</v>
      </c>
      <c r="G19" s="75"/>
      <c r="H19" s="75"/>
      <c r="I19" s="90" t="s">
        <v>284</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380</v>
      </c>
      <c r="C20" s="565" t="s">
        <v>310</v>
      </c>
      <c r="D20" s="565"/>
      <c r="E20" s="565"/>
      <c r="F20" s="100">
        <v>4</v>
      </c>
      <c r="G20" s="75"/>
      <c r="H20" s="75"/>
      <c r="I20" s="90" t="s">
        <v>381</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382</v>
      </c>
      <c r="C21" s="565" t="s">
        <v>383</v>
      </c>
      <c r="D21" s="565"/>
      <c r="E21" s="565"/>
      <c r="F21" s="100">
        <v>5</v>
      </c>
      <c r="G21" s="75"/>
      <c r="H21" s="75"/>
      <c r="I21" s="90"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0"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66" t="s">
        <v>377</v>
      </c>
      <c r="D24" s="566"/>
      <c r="E24" s="566"/>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375</v>
      </c>
      <c r="C25" s="565" t="s">
        <v>384</v>
      </c>
      <c r="D25" s="565"/>
      <c r="E25" s="565"/>
      <c r="F25" s="100">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376</v>
      </c>
      <c r="C26" s="565" t="s">
        <v>385</v>
      </c>
      <c r="D26" s="565"/>
      <c r="E26" s="565"/>
      <c r="F26" s="100">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378</v>
      </c>
      <c r="C27" s="565" t="s">
        <v>386</v>
      </c>
      <c r="D27" s="565"/>
      <c r="E27" s="565"/>
      <c r="F27" s="100">
        <v>3</v>
      </c>
      <c r="G27" s="75"/>
      <c r="H27" s="75"/>
      <c r="I27" s="83"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380</v>
      </c>
      <c r="C28" s="565" t="s">
        <v>387</v>
      </c>
      <c r="D28" s="565"/>
      <c r="E28" s="565"/>
      <c r="F28" s="100">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382</v>
      </c>
      <c r="C29" s="565" t="s">
        <v>388</v>
      </c>
      <c r="D29" s="565"/>
      <c r="E29" s="565"/>
      <c r="F29" s="100">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98"/>
      <c r="C32" s="567" t="s">
        <v>284</v>
      </c>
      <c r="D32" s="567"/>
      <c r="E32" s="567"/>
      <c r="F32" s="84"/>
      <c r="I32" s="83"/>
      <c r="J32" s="83"/>
      <c r="K32" s="83"/>
      <c r="L32" s="83"/>
      <c r="M32" s="83"/>
      <c r="N32" s="83"/>
      <c r="O32" s="83"/>
      <c r="P32" s="83"/>
      <c r="Q32" s="83"/>
      <c r="R32" s="83"/>
      <c r="S32" s="83"/>
    </row>
    <row r="33" spans="2:19" s="75" customFormat="1" ht="20.25">
      <c r="B33" s="66" t="s">
        <v>375</v>
      </c>
      <c r="C33" s="565" t="s">
        <v>285</v>
      </c>
      <c r="D33" s="565"/>
      <c r="E33" s="565"/>
      <c r="F33" s="101">
        <v>1</v>
      </c>
      <c r="I33" s="83"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376</v>
      </c>
      <c r="C34" s="565" t="s">
        <v>305</v>
      </c>
      <c r="D34" s="565"/>
      <c r="E34" s="565"/>
      <c r="F34" s="101">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378</v>
      </c>
      <c r="C35" s="565" t="s">
        <v>298</v>
      </c>
      <c r="D35" s="565"/>
      <c r="E35" s="565"/>
      <c r="F35" s="101">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380</v>
      </c>
      <c r="C36" s="565" t="s">
        <v>389</v>
      </c>
      <c r="D36" s="565"/>
      <c r="E36" s="565"/>
      <c r="F36" s="101">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382</v>
      </c>
      <c r="C37" s="565" t="s">
        <v>390</v>
      </c>
      <c r="D37" s="565"/>
      <c r="E37" s="565"/>
      <c r="F37" s="101">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67" t="s">
        <v>381</v>
      </c>
      <c r="D40" s="567"/>
      <c r="E40" s="567"/>
      <c r="F40" s="84"/>
    </row>
    <row r="41" spans="2:19" s="75" customFormat="1" ht="20.25">
      <c r="B41" s="102" t="s">
        <v>375</v>
      </c>
      <c r="C41" s="565" t="s">
        <v>391</v>
      </c>
      <c r="D41" s="565"/>
      <c r="E41" s="565"/>
      <c r="F41" s="101">
        <v>1</v>
      </c>
    </row>
    <row r="42" spans="2:19" s="75" customFormat="1" ht="20.25">
      <c r="B42" s="103" t="s">
        <v>376</v>
      </c>
      <c r="C42" s="565" t="s">
        <v>392</v>
      </c>
      <c r="D42" s="565"/>
      <c r="E42" s="565"/>
      <c r="F42" s="101">
        <v>2</v>
      </c>
    </row>
    <row r="43" spans="2:19" s="75" customFormat="1" ht="20.25">
      <c r="B43" s="104" t="s">
        <v>378</v>
      </c>
      <c r="C43" s="565" t="s">
        <v>393</v>
      </c>
      <c r="D43" s="565"/>
      <c r="E43" s="565"/>
      <c r="F43" s="101">
        <v>3</v>
      </c>
    </row>
    <row r="44" spans="2:19" s="75" customFormat="1" ht="20.25">
      <c r="B44" s="105" t="s">
        <v>380</v>
      </c>
      <c r="C44" s="565" t="s">
        <v>394</v>
      </c>
      <c r="D44" s="565"/>
      <c r="E44" s="565"/>
      <c r="F44" s="101">
        <v>4</v>
      </c>
    </row>
    <row r="45" spans="2:19" s="75" customFormat="1" ht="20.25">
      <c r="B45" s="106" t="s">
        <v>382</v>
      </c>
      <c r="C45" s="565" t="s">
        <v>395</v>
      </c>
      <c r="D45" s="565"/>
      <c r="E45" s="565"/>
      <c r="F45" s="101">
        <v>5</v>
      </c>
    </row>
    <row r="46" spans="2:19" s="75" customFormat="1" ht="20.25">
      <c r="B46" s="83"/>
      <c r="C46" s="83" t="s">
        <v>396</v>
      </c>
      <c r="D46" s="83"/>
      <c r="F46" s="84"/>
    </row>
    <row r="47" spans="2:19" s="75" customFormat="1" ht="20.25">
      <c r="B47" s="83"/>
      <c r="C47" s="83"/>
      <c r="D47" s="83"/>
      <c r="F47" s="84"/>
    </row>
    <row r="48" spans="2:19" s="75" customFormat="1" ht="20.25">
      <c r="B48" s="76"/>
      <c r="C48" s="566" t="s">
        <v>397</v>
      </c>
      <c r="D48" s="566"/>
      <c r="E48" s="566"/>
      <c r="F48" s="84"/>
    </row>
    <row r="49" spans="2:6" s="75" customFormat="1" ht="20.25" customHeight="1">
      <c r="B49" s="78" t="s">
        <v>375</v>
      </c>
      <c r="C49" s="562" t="s">
        <v>398</v>
      </c>
      <c r="D49" s="563"/>
      <c r="E49" s="564"/>
      <c r="F49" s="69">
        <v>1</v>
      </c>
    </row>
    <row r="50" spans="2:6" s="75" customFormat="1" ht="20.25" customHeight="1">
      <c r="B50" s="79" t="s">
        <v>376</v>
      </c>
      <c r="C50" s="562" t="s">
        <v>399</v>
      </c>
      <c r="D50" s="563"/>
      <c r="E50" s="564"/>
      <c r="F50" s="69">
        <v>2</v>
      </c>
    </row>
    <row r="51" spans="2:6" s="75" customFormat="1" ht="20.25" customHeight="1">
      <c r="B51" s="80" t="s">
        <v>378</v>
      </c>
      <c r="C51" s="562" t="s">
        <v>400</v>
      </c>
      <c r="D51" s="563"/>
      <c r="E51" s="564"/>
      <c r="F51" s="69">
        <v>3</v>
      </c>
    </row>
    <row r="52" spans="2:6" s="75" customFormat="1" ht="20.25" customHeight="1">
      <c r="B52" s="81" t="s">
        <v>380</v>
      </c>
      <c r="C52" s="562" t="s">
        <v>401</v>
      </c>
      <c r="D52" s="563"/>
      <c r="E52" s="564"/>
      <c r="F52" s="69">
        <v>4</v>
      </c>
    </row>
    <row r="53" spans="2:6" s="75" customFormat="1" ht="20.25" customHeight="1">
      <c r="B53" s="82" t="s">
        <v>382</v>
      </c>
      <c r="C53" s="562" t="s">
        <v>402</v>
      </c>
      <c r="D53" s="563"/>
      <c r="E53" s="564"/>
      <c r="F53" s="69">
        <v>5</v>
      </c>
    </row>
    <row r="54" spans="2:6" s="75" customFormat="1" ht="20.25">
      <c r="B54" s="83"/>
      <c r="C54" s="83"/>
      <c r="D54" s="83"/>
      <c r="E54" s="83"/>
      <c r="F54" s="84"/>
    </row>
    <row r="55" spans="2:6" s="75" customFormat="1" ht="20.25"/>
    <row r="56" spans="2:6" s="75" customFormat="1" ht="20.25" customHeight="1">
      <c r="B56" s="76"/>
      <c r="C56" s="93" t="s">
        <v>373</v>
      </c>
      <c r="D56" s="93"/>
      <c r="E56" s="93"/>
      <c r="F56" s="84"/>
    </row>
    <row r="57" spans="2:6" s="75" customFormat="1" ht="20.25" customHeight="1">
      <c r="B57" s="78" t="s">
        <v>375</v>
      </c>
      <c r="C57" s="559" t="s">
        <v>403</v>
      </c>
      <c r="D57" s="560"/>
      <c r="E57" s="561"/>
      <c r="F57" s="69">
        <v>1</v>
      </c>
    </row>
    <row r="58" spans="2:6" s="75" customFormat="1" ht="20.25" customHeight="1">
      <c r="B58" s="79" t="s">
        <v>376</v>
      </c>
      <c r="C58" s="559" t="s">
        <v>404</v>
      </c>
      <c r="D58" s="560"/>
      <c r="E58" s="561"/>
      <c r="F58" s="69">
        <v>2</v>
      </c>
    </row>
    <row r="59" spans="2:6" s="75" customFormat="1" ht="20.25" customHeight="1">
      <c r="B59" s="80" t="s">
        <v>378</v>
      </c>
      <c r="C59" s="559" t="s">
        <v>405</v>
      </c>
      <c r="D59" s="560"/>
      <c r="E59" s="561"/>
      <c r="F59" s="69">
        <v>3</v>
      </c>
    </row>
    <row r="60" spans="2:6" s="75" customFormat="1" ht="20.25" customHeight="1">
      <c r="B60" s="81" t="s">
        <v>380</v>
      </c>
      <c r="C60" s="559" t="s">
        <v>406</v>
      </c>
      <c r="D60" s="560"/>
      <c r="E60" s="561"/>
      <c r="F60" s="69">
        <v>4</v>
      </c>
    </row>
    <row r="61" spans="2:6" s="75" customFormat="1" ht="20.25" customHeight="1">
      <c r="B61" s="82" t="s">
        <v>382</v>
      </c>
      <c r="C61" s="559" t="s">
        <v>407</v>
      </c>
      <c r="D61" s="560"/>
      <c r="E61" s="561"/>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2" customFormat="1">
      <c r="E199" s="46"/>
    </row>
    <row r="200" spans="5:5" s="2" customFormat="1">
      <c r="E200" s="46"/>
    </row>
    <row r="201" spans="5:5" s="2" customFormat="1">
      <c r="E201" s="46"/>
    </row>
    <row r="202" spans="5:5" s="2" customFormat="1">
      <c r="E202" s="46"/>
    </row>
    <row r="203" spans="5:5" s="2" customFormat="1">
      <c r="E203" s="46"/>
    </row>
    <row r="204" spans="5:5" s="2" customFormat="1">
      <c r="E204" s="46"/>
    </row>
    <row r="205" spans="5:5" s="2" customFormat="1">
      <c r="E205" s="46"/>
    </row>
    <row r="206" spans="5:5" s="2" customFormat="1">
      <c r="E206" s="46"/>
    </row>
    <row r="207" spans="5:5" s="2" customFormat="1">
      <c r="E207" s="46"/>
    </row>
    <row r="208" spans="5:5" s="2" customFormat="1">
      <c r="E208" s="46"/>
    </row>
    <row r="209" spans="5:5" s="2" customFormat="1">
      <c r="E209" s="46"/>
    </row>
    <row r="210" spans="5:5" s="2" customFormat="1">
      <c r="E210" s="46"/>
    </row>
    <row r="211" spans="5:5" s="2" customFormat="1">
      <c r="E211" s="46"/>
    </row>
    <row r="212" spans="5:5" s="2" customFormat="1">
      <c r="E212" s="46"/>
    </row>
    <row r="213" spans="5:5" s="2" customFormat="1">
      <c r="E213" s="46"/>
    </row>
    <row r="214" spans="5:5" s="2" customFormat="1">
      <c r="E214" s="46"/>
    </row>
    <row r="215" spans="5:5" s="2" customFormat="1">
      <c r="E215" s="46"/>
    </row>
    <row r="216" spans="5:5" s="2" customFormat="1">
      <c r="E216" s="46"/>
    </row>
    <row r="217" spans="5:5" s="2" customFormat="1">
      <c r="E217" s="46"/>
    </row>
    <row r="218" spans="5:5" s="2" customFormat="1">
      <c r="E218" s="46"/>
    </row>
    <row r="219" spans="5:5" s="2" customFormat="1">
      <c r="E219" s="46"/>
    </row>
    <row r="220" spans="5:5" s="2" customFormat="1">
      <c r="E220" s="46"/>
    </row>
    <row r="221" spans="5:5" s="2" customFormat="1">
      <c r="E221" s="46"/>
    </row>
    <row r="222" spans="5:5" s="2" customFormat="1">
      <c r="E222" s="46"/>
    </row>
    <row r="223" spans="5:5" s="2" customFormat="1">
      <c r="E223" s="46"/>
    </row>
    <row r="224" spans="5:5" s="2" customFormat="1">
      <c r="E224" s="46"/>
    </row>
    <row r="225" spans="5:5" s="2" customFormat="1">
      <c r="E225" s="46"/>
    </row>
    <row r="226" spans="5:5" s="2" customFormat="1">
      <c r="E226" s="46"/>
    </row>
    <row r="227" spans="5:5" s="2" customFormat="1">
      <c r="E227" s="46"/>
    </row>
    <row r="228" spans="5:5" s="2" customFormat="1">
      <c r="E228" s="46"/>
    </row>
    <row r="229" spans="5:5" s="2" customFormat="1">
      <c r="E229" s="46"/>
    </row>
    <row r="230" spans="5:5" s="2" customFormat="1">
      <c r="E230" s="46"/>
    </row>
    <row r="231" spans="5:5" s="2" customFormat="1">
      <c r="E231" s="46"/>
    </row>
    <row r="232" spans="5:5" s="2" customFormat="1">
      <c r="E232" s="46"/>
    </row>
    <row r="233" spans="5:5" s="2" customFormat="1">
      <c r="E233" s="46"/>
    </row>
    <row r="234" spans="5:5" s="2" customFormat="1">
      <c r="E234" s="46"/>
    </row>
    <row r="235" spans="5:5" s="2" customFormat="1">
      <c r="E235" s="46"/>
    </row>
    <row r="236" spans="5:5" s="2" customFormat="1">
      <c r="E236" s="46"/>
    </row>
    <row r="237" spans="5:5" s="2" customFormat="1">
      <c r="E237" s="46"/>
    </row>
    <row r="238" spans="5:5" s="2" customFormat="1">
      <c r="E238" s="46"/>
    </row>
    <row r="239" spans="5:5" s="2" customFormat="1">
      <c r="E239" s="46"/>
    </row>
    <row r="240" spans="5:5" s="2" customFormat="1">
      <c r="E240" s="46"/>
    </row>
    <row r="241" spans="5:5" s="2" customFormat="1">
      <c r="E241" s="46"/>
    </row>
    <row r="242" spans="5:5" s="2" customFormat="1">
      <c r="E242" s="46"/>
    </row>
    <row r="243" spans="5:5" s="2" customFormat="1">
      <c r="E243" s="46"/>
    </row>
    <row r="244" spans="5:5" s="2" customFormat="1">
      <c r="E244" s="46"/>
    </row>
    <row r="245" spans="5:5" s="2" customFormat="1">
      <c r="E245" s="46"/>
    </row>
    <row r="246" spans="5:5" s="2" customFormat="1">
      <c r="E246" s="46"/>
    </row>
    <row r="247" spans="5:5" s="2" customFormat="1">
      <c r="E247" s="46"/>
    </row>
    <row r="248" spans="5:5" s="2" customFormat="1">
      <c r="E248" s="46"/>
    </row>
    <row r="249" spans="5:5" s="2" customFormat="1">
      <c r="E249" s="46"/>
    </row>
    <row r="250" spans="5:5" s="2" customFormat="1">
      <c r="E250" s="46"/>
    </row>
    <row r="251" spans="5:5" s="2" customFormat="1">
      <c r="E251" s="46"/>
    </row>
    <row r="252" spans="5:5" s="2" customFormat="1">
      <c r="E252" s="46"/>
    </row>
    <row r="253" spans="5:5" s="2" customFormat="1">
      <c r="E253" s="46"/>
    </row>
    <row r="254" spans="5:5" s="2" customFormat="1">
      <c r="E254" s="46"/>
    </row>
    <row r="255" spans="5:5" s="2" customFormat="1">
      <c r="E255" s="46"/>
    </row>
    <row r="256" spans="5:5" s="2" customFormat="1">
      <c r="E256" s="46"/>
    </row>
    <row r="257" spans="5:5" s="2" customFormat="1">
      <c r="E257" s="46"/>
    </row>
    <row r="258" spans="5:5" s="2" customFormat="1">
      <c r="E258" s="46"/>
    </row>
    <row r="259" spans="5:5" s="2" customFormat="1">
      <c r="E259" s="46"/>
    </row>
    <row r="260" spans="5:5" s="2" customFormat="1">
      <c r="E260" s="46"/>
    </row>
    <row r="261" spans="5:5" s="2" customFormat="1">
      <c r="E261" s="46"/>
    </row>
    <row r="262" spans="5:5" s="2" customFormat="1">
      <c r="E262" s="46"/>
    </row>
    <row r="263" spans="5:5" s="2" customFormat="1">
      <c r="E263" s="46"/>
    </row>
    <row r="264" spans="5:5" s="2" customFormat="1">
      <c r="E264" s="46"/>
    </row>
    <row r="265" spans="5:5" s="2" customFormat="1">
      <c r="E265" s="46"/>
    </row>
    <row r="266" spans="5:5" s="2" customFormat="1">
      <c r="E266" s="46"/>
    </row>
    <row r="267" spans="5:5" s="2" customFormat="1">
      <c r="E267" s="46"/>
    </row>
    <row r="268" spans="5:5" s="2" customFormat="1">
      <c r="E268" s="46"/>
    </row>
    <row r="269" spans="5:5" s="2" customFormat="1">
      <c r="E269" s="46"/>
    </row>
    <row r="270" spans="5:5" s="2" customFormat="1">
      <c r="E270" s="46"/>
    </row>
    <row r="271" spans="5:5" s="2" customFormat="1">
      <c r="E271" s="46"/>
    </row>
    <row r="272" spans="5:5" s="2" customFormat="1">
      <c r="E272" s="46"/>
    </row>
    <row r="273" spans="5:5" s="2" customFormat="1">
      <c r="E273" s="46"/>
    </row>
    <row r="274" spans="5:5" s="2" customFormat="1">
      <c r="E274" s="46"/>
    </row>
    <row r="275" spans="5:5" s="2" customFormat="1">
      <c r="E275" s="46"/>
    </row>
    <row r="276" spans="5:5" s="2" customFormat="1">
      <c r="E276" s="46"/>
    </row>
    <row r="277" spans="5:5" s="2" customFormat="1">
      <c r="E277" s="46"/>
    </row>
    <row r="278" spans="5:5" s="2" customFormat="1">
      <c r="E278" s="46"/>
    </row>
    <row r="279" spans="5:5" s="2" customFormat="1">
      <c r="E279" s="46"/>
    </row>
    <row r="280" spans="5:5" s="2" customFormat="1">
      <c r="E280" s="46"/>
    </row>
    <row r="281" spans="5:5" s="2" customFormat="1">
      <c r="E281" s="46"/>
    </row>
    <row r="282" spans="5:5" s="2" customFormat="1">
      <c r="E282" s="46"/>
    </row>
    <row r="283" spans="5:5" s="2" customFormat="1">
      <c r="E283" s="46"/>
    </row>
    <row r="284" spans="5:5" s="2" customFormat="1">
      <c r="E284" s="46"/>
    </row>
    <row r="285" spans="5:5" s="2" customFormat="1">
      <c r="E285" s="46"/>
    </row>
    <row r="286" spans="5:5" s="2" customFormat="1">
      <c r="E286" s="46"/>
    </row>
    <row r="287" spans="5:5" s="2" customFormat="1">
      <c r="E287" s="46"/>
    </row>
    <row r="288" spans="5:5" s="2" customFormat="1">
      <c r="E288" s="46"/>
    </row>
    <row r="289" spans="5:5" s="2" customFormat="1">
      <c r="E289" s="46"/>
    </row>
    <row r="290" spans="5:5" s="2" customFormat="1">
      <c r="E290" s="46"/>
    </row>
    <row r="291" spans="5:5" s="2" customFormat="1">
      <c r="E291" s="46"/>
    </row>
    <row r="292" spans="5:5" s="2" customFormat="1">
      <c r="E292" s="46"/>
    </row>
    <row r="293" spans="5:5" s="2" customFormat="1">
      <c r="E293" s="46"/>
    </row>
    <row r="294" spans="5:5" s="2" customFormat="1">
      <c r="E294" s="46"/>
    </row>
    <row r="295" spans="5:5" s="2" customFormat="1">
      <c r="E295" s="46"/>
    </row>
    <row r="296" spans="5:5" s="2" customFormat="1">
      <c r="E296" s="46"/>
    </row>
    <row r="297" spans="5:5" s="2" customFormat="1">
      <c r="E297" s="46"/>
    </row>
    <row r="298" spans="5:5" s="2" customFormat="1">
      <c r="E298" s="46"/>
    </row>
    <row r="299" spans="5:5" s="2" customFormat="1">
      <c r="E299" s="46"/>
    </row>
    <row r="300" spans="5:5" s="2" customFormat="1">
      <c r="E300" s="46"/>
    </row>
    <row r="301" spans="5:5" s="2" customFormat="1">
      <c r="E301" s="46"/>
    </row>
    <row r="302" spans="5:5" s="2" customFormat="1">
      <c r="E302" s="46"/>
    </row>
    <row r="303" spans="5:5" s="2" customFormat="1">
      <c r="E303" s="46"/>
    </row>
    <row r="304" spans="5:5" s="2" customFormat="1">
      <c r="E304" s="46"/>
    </row>
    <row r="305" spans="5:5" s="2" customFormat="1">
      <c r="E305" s="46"/>
    </row>
    <row r="306" spans="5:5" s="2" customFormat="1">
      <c r="E306" s="46"/>
    </row>
    <row r="307" spans="5:5" s="2" customFormat="1">
      <c r="E307" s="46"/>
    </row>
    <row r="308" spans="5:5" s="2" customFormat="1">
      <c r="E308" s="46"/>
    </row>
    <row r="309" spans="5:5" s="2" customFormat="1">
      <c r="E309" s="46"/>
    </row>
    <row r="310" spans="5:5" s="2" customFormat="1">
      <c r="E310" s="46"/>
    </row>
    <row r="311" spans="5:5" s="2" customFormat="1">
      <c r="E311" s="46"/>
    </row>
    <row r="312" spans="5:5" s="2" customFormat="1">
      <c r="E312" s="46"/>
    </row>
    <row r="313" spans="5:5" s="2" customFormat="1">
      <c r="E313" s="46"/>
    </row>
    <row r="314" spans="5:5" s="2" customFormat="1">
      <c r="E314" s="46"/>
    </row>
    <row r="315" spans="5:5" s="2" customFormat="1">
      <c r="E315" s="46"/>
    </row>
    <row r="316" spans="5:5" s="2" customFormat="1">
      <c r="E316" s="46"/>
    </row>
    <row r="317" spans="5:5" s="2" customFormat="1">
      <c r="E317" s="46"/>
    </row>
    <row r="318" spans="5:5" s="2" customFormat="1">
      <c r="E318" s="46"/>
    </row>
    <row r="319" spans="5:5" s="2" customFormat="1">
      <c r="E319" s="46"/>
    </row>
    <row r="320" spans="5:5" s="2" customFormat="1">
      <c r="E320" s="46"/>
    </row>
    <row r="321" spans="5:5" s="2" customFormat="1">
      <c r="E321" s="46"/>
    </row>
    <row r="322" spans="5:5" s="2" customFormat="1">
      <c r="E322" s="46"/>
    </row>
    <row r="323" spans="5:5" s="2" customFormat="1">
      <c r="E323" s="46"/>
    </row>
    <row r="324" spans="5:5" s="2" customFormat="1">
      <c r="E324" s="46"/>
    </row>
    <row r="325" spans="5:5" s="2" customFormat="1">
      <c r="E325" s="46"/>
    </row>
    <row r="326" spans="5:5" s="2" customFormat="1">
      <c r="E326" s="46"/>
    </row>
    <row r="327" spans="5:5" s="2" customFormat="1">
      <c r="E327" s="46"/>
    </row>
    <row r="328" spans="5:5" s="2" customFormat="1">
      <c r="E328" s="46"/>
    </row>
    <row r="329" spans="5:5" s="2" customFormat="1">
      <c r="E329" s="46"/>
    </row>
    <row r="330" spans="5:5" s="2" customFormat="1">
      <c r="E330" s="46"/>
    </row>
    <row r="331" spans="5:5" s="2" customFormat="1">
      <c r="E331" s="46"/>
    </row>
    <row r="332" spans="5:5" s="2" customFormat="1">
      <c r="E332" s="46"/>
    </row>
    <row r="333" spans="5:5" s="2" customFormat="1">
      <c r="E333" s="46"/>
    </row>
    <row r="334" spans="5:5" s="2" customFormat="1">
      <c r="E334" s="46"/>
    </row>
    <row r="335" spans="5:5" s="2" customFormat="1">
      <c r="E335" s="46"/>
    </row>
    <row r="336" spans="5:5" s="2" customFormat="1">
      <c r="E336" s="46"/>
    </row>
    <row r="337" spans="5:5" s="2" customFormat="1">
      <c r="E337" s="46"/>
    </row>
    <row r="338" spans="5:5" s="2" customFormat="1">
      <c r="E338" s="46"/>
    </row>
    <row r="339" spans="5:5" s="2" customFormat="1">
      <c r="E339" s="46"/>
    </row>
    <row r="340" spans="5:5" s="2" customFormat="1">
      <c r="E340" s="46"/>
    </row>
    <row r="341" spans="5:5" s="2" customFormat="1">
      <c r="E341" s="46"/>
    </row>
    <row r="342" spans="5:5" s="2" customFormat="1">
      <c r="E342" s="46"/>
    </row>
    <row r="343" spans="5:5" s="2" customFormat="1">
      <c r="E343" s="46"/>
    </row>
    <row r="344" spans="5:5" s="2" customFormat="1">
      <c r="E344" s="46"/>
    </row>
    <row r="345" spans="5:5" s="2" customFormat="1">
      <c r="E345" s="46"/>
    </row>
    <row r="346" spans="5:5" s="2" customFormat="1">
      <c r="E346" s="46"/>
    </row>
    <row r="347" spans="5:5" s="2" customFormat="1">
      <c r="E347" s="46"/>
    </row>
    <row r="348" spans="5:5" s="2" customFormat="1">
      <c r="E348" s="46"/>
    </row>
    <row r="349" spans="5:5" s="2" customFormat="1">
      <c r="E349" s="46"/>
    </row>
    <row r="350" spans="5:5" s="2" customFormat="1">
      <c r="E350" s="46"/>
    </row>
    <row r="351" spans="5:5" s="2" customFormat="1">
      <c r="E351" s="46"/>
    </row>
    <row r="352" spans="5:5" s="2" customFormat="1">
      <c r="E352" s="46"/>
    </row>
    <row r="353" spans="5:5" s="2" customFormat="1">
      <c r="E353" s="46"/>
    </row>
    <row r="354" spans="5:5" s="2" customFormat="1">
      <c r="E354" s="46"/>
    </row>
    <row r="355" spans="5:5" s="2" customFormat="1">
      <c r="E355" s="46"/>
    </row>
    <row r="356" spans="5:5" s="2" customFormat="1">
      <c r="E356" s="46"/>
    </row>
    <row r="357" spans="5:5" s="2" customFormat="1">
      <c r="E357" s="46"/>
    </row>
    <row r="358" spans="5:5" s="2" customFormat="1">
      <c r="E358" s="46"/>
    </row>
    <row r="359" spans="5:5" s="2" customFormat="1">
      <c r="E359" s="46"/>
    </row>
    <row r="360" spans="5:5" s="2" customFormat="1">
      <c r="E360" s="46"/>
    </row>
    <row r="361" spans="5:5" s="2" customFormat="1">
      <c r="E361" s="46"/>
    </row>
    <row r="362" spans="5:5" s="2" customFormat="1">
      <c r="E362" s="46"/>
    </row>
    <row r="363" spans="5:5" s="2" customFormat="1">
      <c r="E363" s="46"/>
    </row>
    <row r="364" spans="5:5" s="2" customFormat="1">
      <c r="E364" s="46"/>
    </row>
    <row r="365" spans="5:5" s="2" customFormat="1">
      <c r="E365" s="46"/>
    </row>
    <row r="366" spans="5:5" s="2" customFormat="1">
      <c r="E366" s="46"/>
    </row>
    <row r="367" spans="5:5" s="2" customFormat="1">
      <c r="E367" s="46"/>
    </row>
    <row r="368" spans="5:5" s="2" customFormat="1">
      <c r="E368" s="46"/>
    </row>
    <row r="369" spans="5:5" s="2" customFormat="1">
      <c r="E369" s="46"/>
    </row>
    <row r="370" spans="5:5" s="2" customFormat="1">
      <c r="E370" s="46"/>
    </row>
    <row r="371" spans="5:5" s="2" customFormat="1">
      <c r="E371" s="46"/>
    </row>
    <row r="372" spans="5:5" s="2" customFormat="1">
      <c r="E372" s="46"/>
    </row>
    <row r="373" spans="5:5" s="2" customFormat="1">
      <c r="E373" s="46"/>
    </row>
    <row r="374" spans="5:5" s="2" customFormat="1">
      <c r="E374" s="46"/>
    </row>
    <row r="375" spans="5:5" s="2" customFormat="1">
      <c r="E375" s="46"/>
    </row>
    <row r="376" spans="5:5" s="2" customFormat="1">
      <c r="E376" s="46"/>
    </row>
    <row r="377" spans="5:5" s="2" customFormat="1">
      <c r="E377" s="46"/>
    </row>
    <row r="378" spans="5:5" s="2" customFormat="1">
      <c r="E378" s="46"/>
    </row>
    <row r="379" spans="5:5" s="2" customFormat="1">
      <c r="E379" s="46"/>
    </row>
    <row r="380" spans="5:5" s="2" customFormat="1">
      <c r="E380" s="46"/>
    </row>
    <row r="381" spans="5:5" s="2" customFormat="1">
      <c r="E381" s="46"/>
    </row>
    <row r="382" spans="5:5" s="2" customFormat="1">
      <c r="E382" s="46"/>
    </row>
    <row r="383" spans="5:5" s="2" customFormat="1">
      <c r="E383" s="46"/>
    </row>
    <row r="384" spans="5:5" s="2" customFormat="1">
      <c r="E384" s="46"/>
    </row>
    <row r="385" spans="5:5" s="2" customFormat="1">
      <c r="E385" s="46"/>
    </row>
    <row r="386" spans="5:5" s="2" customFormat="1">
      <c r="E386" s="46"/>
    </row>
    <row r="387" spans="5:5" s="2" customFormat="1">
      <c r="E387" s="46"/>
    </row>
    <row r="388" spans="5:5" s="2" customFormat="1">
      <c r="E388" s="46"/>
    </row>
    <row r="389" spans="5:5" s="2" customFormat="1">
      <c r="E389" s="46"/>
    </row>
    <row r="390" spans="5:5" s="2" customFormat="1">
      <c r="E390" s="46"/>
    </row>
    <row r="391" spans="5:5" s="2" customFormat="1">
      <c r="E391" s="46"/>
    </row>
    <row r="392" spans="5:5" s="2" customFormat="1">
      <c r="E392" s="46"/>
    </row>
    <row r="393" spans="5:5" s="2" customFormat="1">
      <c r="E393" s="46"/>
    </row>
    <row r="394" spans="5:5" s="2" customFormat="1">
      <c r="E394" s="46"/>
    </row>
    <row r="395" spans="5:5" s="2" customFormat="1">
      <c r="E395" s="46"/>
    </row>
    <row r="396" spans="5:5" s="2" customFormat="1">
      <c r="E396" s="46"/>
    </row>
    <row r="397" spans="5:5" s="2" customFormat="1">
      <c r="E397" s="46"/>
    </row>
    <row r="398" spans="5:5" s="2" customFormat="1">
      <c r="E398" s="46"/>
    </row>
    <row r="399" spans="5:5" s="2" customFormat="1">
      <c r="E399" s="46"/>
    </row>
    <row r="400" spans="5:5" s="2" customFormat="1">
      <c r="E400" s="46"/>
    </row>
    <row r="401" spans="5:5" s="2" customFormat="1">
      <c r="E401" s="46"/>
    </row>
    <row r="402" spans="5:5" s="2" customFormat="1">
      <c r="E402" s="46"/>
    </row>
    <row r="403" spans="5:5" s="2" customFormat="1">
      <c r="E403" s="46"/>
    </row>
    <row r="404" spans="5:5" s="2" customFormat="1">
      <c r="E404" s="46"/>
    </row>
    <row r="405" spans="5:5" s="2" customFormat="1">
      <c r="E405" s="46"/>
    </row>
    <row r="406" spans="5:5" s="2" customFormat="1">
      <c r="E406" s="46"/>
    </row>
    <row r="407" spans="5:5" s="2" customFormat="1">
      <c r="E407" s="46"/>
    </row>
    <row r="408" spans="5:5" s="2" customFormat="1">
      <c r="E408" s="46"/>
    </row>
    <row r="409" spans="5:5" s="2" customFormat="1">
      <c r="E409" s="46"/>
    </row>
    <row r="410" spans="5:5" s="2" customFormat="1">
      <c r="E410" s="46"/>
    </row>
    <row r="411" spans="5:5" s="2" customFormat="1">
      <c r="E411" s="46"/>
    </row>
    <row r="412" spans="5:5" s="2" customFormat="1">
      <c r="E412" s="46"/>
    </row>
    <row r="413" spans="5:5" s="2" customFormat="1">
      <c r="E413" s="46"/>
    </row>
    <row r="414" spans="5:5" s="2" customFormat="1">
      <c r="E414" s="46"/>
    </row>
    <row r="415" spans="5:5" s="2" customFormat="1">
      <c r="E415" s="46"/>
    </row>
    <row r="416" spans="5:5" s="2" customFormat="1">
      <c r="E416" s="46"/>
    </row>
    <row r="417" spans="5:5" s="2" customFormat="1">
      <c r="E417" s="46"/>
    </row>
    <row r="418" spans="5:5" s="2" customFormat="1">
      <c r="E418" s="46"/>
    </row>
    <row r="419" spans="5:5" s="2" customFormat="1">
      <c r="E419" s="46"/>
    </row>
    <row r="420" spans="5:5" s="2" customFormat="1">
      <c r="E420" s="46"/>
    </row>
    <row r="421" spans="5:5" s="2" customFormat="1">
      <c r="E421" s="46"/>
    </row>
    <row r="422" spans="5:5" s="2" customFormat="1">
      <c r="E422" s="46"/>
    </row>
    <row r="423" spans="5:5" s="2" customFormat="1">
      <c r="E423" s="46"/>
    </row>
    <row r="424" spans="5:5" s="2" customFormat="1">
      <c r="E424" s="46"/>
    </row>
    <row r="425" spans="5:5" s="2" customFormat="1">
      <c r="E425" s="46"/>
    </row>
    <row r="426" spans="5:5" s="2" customFormat="1">
      <c r="E426" s="46"/>
    </row>
    <row r="427" spans="5:5" s="2" customFormat="1">
      <c r="E427" s="46"/>
    </row>
    <row r="428" spans="5:5" s="2" customFormat="1">
      <c r="E428" s="46"/>
    </row>
    <row r="429" spans="5:5" s="2" customFormat="1">
      <c r="E429" s="46"/>
    </row>
    <row r="430" spans="5:5" s="2" customFormat="1">
      <c r="E430" s="46"/>
    </row>
    <row r="431" spans="5:5" s="2" customFormat="1">
      <c r="E431" s="46"/>
    </row>
    <row r="432" spans="5:5" s="2" customFormat="1">
      <c r="E432" s="46"/>
    </row>
    <row r="433" spans="5:5" s="2" customFormat="1">
      <c r="E433" s="46"/>
    </row>
    <row r="434" spans="5:5" s="2" customFormat="1">
      <c r="E434" s="46"/>
    </row>
    <row r="435" spans="5:5" s="2" customFormat="1">
      <c r="E435" s="46"/>
    </row>
    <row r="436" spans="5:5" s="2" customFormat="1">
      <c r="E436" s="46"/>
    </row>
    <row r="437" spans="5:5" s="2" customFormat="1">
      <c r="E437" s="46"/>
    </row>
    <row r="438" spans="5:5" s="2" customFormat="1">
      <c r="E438" s="46"/>
    </row>
    <row r="439" spans="5:5" s="2" customFormat="1">
      <c r="E439" s="46"/>
    </row>
    <row r="440" spans="5:5" s="2" customFormat="1">
      <c r="E440" s="46"/>
    </row>
    <row r="441" spans="5:5" s="2" customFormat="1">
      <c r="E441" s="46"/>
    </row>
    <row r="442" spans="5:5" s="2" customFormat="1">
      <c r="E442" s="46"/>
    </row>
    <row r="443" spans="5:5" s="2" customFormat="1">
      <c r="E443" s="46"/>
    </row>
    <row r="444" spans="5:5" s="2" customFormat="1">
      <c r="E444" s="46"/>
    </row>
    <row r="445" spans="5:5" s="2" customFormat="1">
      <c r="E445" s="46"/>
    </row>
    <row r="446" spans="5:5" s="2" customFormat="1">
      <c r="E446" s="46"/>
    </row>
    <row r="447" spans="5:5" s="2" customFormat="1">
      <c r="E447" s="46"/>
    </row>
    <row r="448" spans="5:5" s="2" customFormat="1">
      <c r="E448" s="46"/>
    </row>
    <row r="449" spans="5:5" s="2" customFormat="1">
      <c r="E449" s="46"/>
    </row>
    <row r="450" spans="5:5" s="2" customFormat="1">
      <c r="E450" s="46"/>
    </row>
    <row r="451" spans="5:5" s="2" customFormat="1">
      <c r="E451" s="46"/>
    </row>
    <row r="452" spans="5:5" s="2" customFormat="1">
      <c r="E452" s="46"/>
    </row>
    <row r="453" spans="5:5" s="2" customFormat="1">
      <c r="E453" s="46"/>
    </row>
    <row r="454" spans="5:5" s="2" customFormat="1">
      <c r="E454" s="46"/>
    </row>
    <row r="455" spans="5:5" s="2" customFormat="1">
      <c r="E455" s="46"/>
    </row>
    <row r="456" spans="5:5" s="2" customFormat="1">
      <c r="E456" s="46"/>
    </row>
    <row r="457" spans="5:5" s="2" customFormat="1">
      <c r="E457" s="46"/>
    </row>
    <row r="458" spans="5:5" s="2" customFormat="1">
      <c r="E458" s="46"/>
    </row>
    <row r="459" spans="5:5" s="2" customFormat="1">
      <c r="E459" s="46"/>
    </row>
    <row r="460" spans="5:5" s="2" customFormat="1">
      <c r="E460" s="46"/>
    </row>
    <row r="461" spans="5:5" s="2" customFormat="1">
      <c r="E461" s="46"/>
    </row>
    <row r="462" spans="5:5" s="2" customFormat="1">
      <c r="E462" s="46"/>
    </row>
    <row r="463" spans="5:5" s="2" customFormat="1">
      <c r="E463" s="46"/>
    </row>
    <row r="464" spans="5:5" s="2" customFormat="1">
      <c r="E464" s="46"/>
    </row>
    <row r="465" spans="5:5" s="2" customFormat="1">
      <c r="E465" s="46"/>
    </row>
    <row r="466" spans="5:5" s="2" customFormat="1">
      <c r="E466" s="46"/>
    </row>
    <row r="467" spans="5:5" s="2" customFormat="1">
      <c r="E467" s="46"/>
    </row>
    <row r="468" spans="5:5" s="2" customFormat="1">
      <c r="E468" s="46"/>
    </row>
    <row r="469" spans="5:5" s="2" customFormat="1">
      <c r="E469" s="46"/>
    </row>
    <row r="470" spans="5:5" s="2" customFormat="1">
      <c r="E470" s="46"/>
    </row>
    <row r="471" spans="5:5" s="2" customFormat="1">
      <c r="E471" s="46"/>
    </row>
    <row r="472" spans="5:5" s="2" customFormat="1">
      <c r="E472" s="46"/>
    </row>
    <row r="473" spans="5:5" s="2" customFormat="1">
      <c r="E473" s="46"/>
    </row>
    <row r="474" spans="5:5" s="2" customFormat="1">
      <c r="E474" s="46"/>
    </row>
    <row r="475" spans="5:5" s="2" customFormat="1">
      <c r="E475" s="46"/>
    </row>
    <row r="476" spans="5:5" s="2" customFormat="1">
      <c r="E476" s="46"/>
    </row>
    <row r="477" spans="5:5" s="2" customFormat="1">
      <c r="E477" s="46"/>
    </row>
    <row r="478" spans="5:5" s="2" customFormat="1">
      <c r="E478" s="46"/>
    </row>
    <row r="479" spans="5:5" s="2" customFormat="1">
      <c r="E479" s="46"/>
    </row>
    <row r="480" spans="5:5" s="2" customFormat="1">
      <c r="E480" s="46"/>
    </row>
    <row r="481" spans="5:5" s="2" customFormat="1">
      <c r="E481" s="46"/>
    </row>
    <row r="482" spans="5:5" s="2" customFormat="1">
      <c r="E482" s="46"/>
    </row>
    <row r="483" spans="5:5" s="2" customFormat="1">
      <c r="E483" s="46"/>
    </row>
    <row r="484" spans="5:5" s="2" customFormat="1">
      <c r="E484" s="46"/>
    </row>
    <row r="485" spans="5:5" s="2" customFormat="1">
      <c r="E485" s="46"/>
    </row>
    <row r="486" spans="5:5" s="2" customFormat="1">
      <c r="E486" s="46"/>
    </row>
    <row r="487" spans="5:5" s="2" customFormat="1">
      <c r="E487" s="46"/>
    </row>
    <row r="488" spans="5:5" s="2" customFormat="1">
      <c r="E488" s="46"/>
    </row>
    <row r="489" spans="5:5" s="2" customFormat="1">
      <c r="E489" s="46"/>
    </row>
    <row r="490" spans="5:5" s="2" customFormat="1">
      <c r="E490" s="46"/>
    </row>
    <row r="491" spans="5:5" s="2" customFormat="1">
      <c r="E491" s="46"/>
    </row>
    <row r="492" spans="5:5" s="2" customFormat="1">
      <c r="E492" s="46"/>
    </row>
    <row r="493" spans="5:5" s="2" customFormat="1">
      <c r="E493" s="46"/>
    </row>
    <row r="494" spans="5:5" s="2" customFormat="1">
      <c r="E494" s="46"/>
    </row>
    <row r="495" spans="5:5" s="2" customFormat="1">
      <c r="E495" s="46"/>
    </row>
    <row r="496" spans="5:5" s="2" customFormat="1">
      <c r="E496" s="46"/>
    </row>
    <row r="497" spans="5:5" s="2" customFormat="1">
      <c r="E497" s="46"/>
    </row>
    <row r="498" spans="5:5" s="2" customFormat="1">
      <c r="E498" s="46"/>
    </row>
    <row r="499" spans="5:5" s="2" customFormat="1">
      <c r="E499" s="46"/>
    </row>
    <row r="500" spans="5:5" s="2" customFormat="1">
      <c r="E500" s="46"/>
    </row>
    <row r="501" spans="5:5" s="2" customFormat="1">
      <c r="E501" s="46"/>
    </row>
    <row r="502" spans="5:5" s="2" customFormat="1">
      <c r="E502" s="46"/>
    </row>
    <row r="503" spans="5:5" s="2" customFormat="1">
      <c r="E503" s="46"/>
    </row>
    <row r="504" spans="5:5" s="2" customFormat="1">
      <c r="E504" s="46"/>
    </row>
    <row r="505" spans="5:5" s="2" customFormat="1">
      <c r="E505" s="46"/>
    </row>
    <row r="506" spans="5:5" s="2" customFormat="1">
      <c r="E506" s="46"/>
    </row>
    <row r="507" spans="5:5" s="2" customFormat="1">
      <c r="E507" s="46"/>
    </row>
    <row r="508" spans="5:5" s="2" customFormat="1">
      <c r="E508" s="46"/>
    </row>
    <row r="509" spans="5:5" s="2" customFormat="1">
      <c r="E509" s="46"/>
    </row>
    <row r="510" spans="5:5" s="2" customFormat="1">
      <c r="E510" s="46"/>
    </row>
    <row r="511" spans="5:5" s="2" customFormat="1">
      <c r="E511" s="46"/>
    </row>
    <row r="512" spans="5:5" s="2" customFormat="1">
      <c r="E512" s="46"/>
    </row>
    <row r="513" spans="5:5" s="2" customFormat="1">
      <c r="E513" s="46"/>
    </row>
    <row r="514" spans="5:5" s="2" customFormat="1">
      <c r="E514" s="46"/>
    </row>
    <row r="515" spans="5:5" s="2" customFormat="1">
      <c r="E515" s="46"/>
    </row>
    <row r="516" spans="5:5" s="2" customFormat="1">
      <c r="E516" s="46"/>
    </row>
    <row r="517" spans="5:5" s="2" customFormat="1">
      <c r="E517" s="46"/>
    </row>
    <row r="518" spans="5:5" s="2" customFormat="1">
      <c r="E518" s="46"/>
    </row>
    <row r="519" spans="5:5" s="2" customFormat="1">
      <c r="E519" s="46"/>
    </row>
    <row r="520" spans="5:5" s="2" customFormat="1">
      <c r="E520" s="46"/>
    </row>
    <row r="521" spans="5:5" s="2" customFormat="1">
      <c r="E521" s="46"/>
    </row>
    <row r="522" spans="5:5" s="2" customFormat="1">
      <c r="E522" s="46"/>
    </row>
    <row r="523" spans="5:5" s="2" customFormat="1">
      <c r="E523" s="46"/>
    </row>
    <row r="524" spans="5:5" s="2" customFormat="1">
      <c r="E524" s="46"/>
    </row>
    <row r="525" spans="5:5" s="2" customFormat="1">
      <c r="E525" s="46"/>
    </row>
    <row r="526" spans="5:5" s="2" customFormat="1">
      <c r="E526" s="46"/>
    </row>
    <row r="527" spans="5:5" s="2" customFormat="1">
      <c r="E527" s="46"/>
    </row>
    <row r="528" spans="5:5" s="2" customFormat="1">
      <c r="E528" s="46"/>
    </row>
    <row r="529" spans="5:5" s="2" customFormat="1">
      <c r="E529" s="46"/>
    </row>
    <row r="530" spans="5:5" s="2" customFormat="1">
      <c r="E530" s="46"/>
    </row>
    <row r="531" spans="5:5" s="2" customFormat="1">
      <c r="E531" s="46"/>
    </row>
    <row r="532" spans="5:5" s="2" customFormat="1">
      <c r="E532" s="46"/>
    </row>
    <row r="533" spans="5:5" s="2" customFormat="1">
      <c r="E533" s="46"/>
    </row>
    <row r="534" spans="5:5" s="2" customFormat="1">
      <c r="E534" s="46"/>
    </row>
    <row r="535" spans="5:5" s="2" customFormat="1">
      <c r="E535" s="46"/>
    </row>
    <row r="536" spans="5:5" s="2" customFormat="1">
      <c r="E536" s="46"/>
    </row>
    <row r="537" spans="5:5" s="2" customFormat="1">
      <c r="E537" s="46"/>
    </row>
    <row r="538" spans="5:5" s="2" customFormat="1">
      <c r="E538" s="46"/>
    </row>
    <row r="539" spans="5:5" s="2" customFormat="1">
      <c r="E539" s="46"/>
    </row>
    <row r="540" spans="5:5" s="2" customFormat="1">
      <c r="E540" s="46"/>
    </row>
    <row r="541" spans="5:5" s="2" customFormat="1">
      <c r="E541" s="46"/>
    </row>
    <row r="542" spans="5:5" s="2" customFormat="1">
      <c r="E542" s="46"/>
    </row>
    <row r="543" spans="5:5" s="2" customFormat="1">
      <c r="E543" s="46"/>
    </row>
    <row r="544" spans="5:5" s="2" customFormat="1">
      <c r="E544" s="46"/>
    </row>
    <row r="545" spans="5:5" s="2" customFormat="1">
      <c r="E545" s="46"/>
    </row>
    <row r="546" spans="5:5" s="2" customFormat="1">
      <c r="E546" s="46"/>
    </row>
    <row r="547" spans="5:5" s="2" customFormat="1">
      <c r="E547" s="46"/>
    </row>
    <row r="548" spans="5:5" s="2" customFormat="1">
      <c r="E548" s="46"/>
    </row>
    <row r="549" spans="5:5" s="2" customFormat="1">
      <c r="E549" s="46"/>
    </row>
    <row r="550" spans="5:5" s="2" customFormat="1">
      <c r="E550" s="46"/>
    </row>
    <row r="551" spans="5:5" s="2" customFormat="1">
      <c r="E551" s="46"/>
    </row>
    <row r="552" spans="5:5" s="2" customFormat="1">
      <c r="E552" s="46"/>
    </row>
    <row r="553" spans="5:5" s="2" customFormat="1">
      <c r="E553" s="46"/>
    </row>
    <row r="554" spans="5:5" s="2" customFormat="1">
      <c r="E554" s="46"/>
    </row>
    <row r="555" spans="5:5" s="2" customFormat="1">
      <c r="E555" s="46"/>
    </row>
    <row r="556" spans="5:5" s="2" customFormat="1">
      <c r="E556" s="46"/>
    </row>
    <row r="557" spans="5:5" s="2" customFormat="1">
      <c r="E557" s="46"/>
    </row>
    <row r="558" spans="5:5" s="2" customFormat="1">
      <c r="E558" s="46"/>
    </row>
    <row r="559" spans="5:5" s="2" customFormat="1">
      <c r="E559" s="46"/>
    </row>
    <row r="560" spans="5:5" s="2" customFormat="1">
      <c r="E560" s="46"/>
    </row>
    <row r="561" spans="5:5" s="2" customFormat="1">
      <c r="E561" s="46"/>
    </row>
    <row r="562" spans="5:5" s="2" customFormat="1">
      <c r="E562" s="46"/>
    </row>
    <row r="563" spans="5:5" s="2" customFormat="1">
      <c r="E563" s="46"/>
    </row>
    <row r="564" spans="5:5" s="2" customFormat="1">
      <c r="E564" s="46"/>
    </row>
    <row r="565" spans="5:5" s="2" customFormat="1">
      <c r="E565" s="46"/>
    </row>
    <row r="566" spans="5:5" s="2" customFormat="1">
      <c r="E566" s="46"/>
    </row>
    <row r="567" spans="5:5" s="2" customFormat="1">
      <c r="E567" s="46"/>
    </row>
    <row r="568" spans="5:5" s="2" customFormat="1">
      <c r="E568" s="46"/>
    </row>
    <row r="569" spans="5:5" s="2" customFormat="1">
      <c r="E569" s="46"/>
    </row>
    <row r="570" spans="5:5" s="2" customFormat="1">
      <c r="E570" s="46"/>
    </row>
    <row r="571" spans="5:5" s="2" customFormat="1">
      <c r="E571" s="46"/>
    </row>
    <row r="572" spans="5:5" s="2" customFormat="1">
      <c r="E572" s="46"/>
    </row>
    <row r="573" spans="5:5" s="2" customFormat="1">
      <c r="E573" s="46"/>
    </row>
    <row r="574" spans="5:5" s="2" customFormat="1">
      <c r="E574" s="46"/>
    </row>
    <row r="575" spans="5:5" s="2" customFormat="1">
      <c r="E575" s="46"/>
    </row>
    <row r="576" spans="5:5" s="2" customFormat="1">
      <c r="E576" s="46"/>
    </row>
    <row r="577" spans="5:5" s="2" customFormat="1">
      <c r="E577" s="46"/>
    </row>
    <row r="578" spans="5:5" s="2" customFormat="1">
      <c r="E578" s="46"/>
    </row>
    <row r="579" spans="5:5" s="2" customFormat="1">
      <c r="E579" s="46"/>
    </row>
    <row r="580" spans="5:5" s="2" customFormat="1">
      <c r="E580" s="46"/>
    </row>
    <row r="581" spans="5:5" s="2" customFormat="1">
      <c r="E581" s="46"/>
    </row>
    <row r="582" spans="5:5" s="2" customFormat="1">
      <c r="E582" s="46"/>
    </row>
    <row r="583" spans="5:5" s="2" customFormat="1">
      <c r="E583" s="46"/>
    </row>
    <row r="584" spans="5:5" s="2" customFormat="1">
      <c r="E584" s="46"/>
    </row>
    <row r="585" spans="5:5" s="2" customFormat="1">
      <c r="E585" s="46"/>
    </row>
    <row r="586" spans="5:5" s="2" customFormat="1">
      <c r="E586" s="46"/>
    </row>
    <row r="587" spans="5:5" s="2" customFormat="1">
      <c r="E587" s="46"/>
    </row>
    <row r="588" spans="5:5" s="2" customFormat="1">
      <c r="E588" s="46"/>
    </row>
    <row r="589" spans="5:5" s="2" customFormat="1">
      <c r="E589" s="46"/>
    </row>
    <row r="590" spans="5:5" s="2" customFormat="1">
      <c r="E590" s="46"/>
    </row>
    <row r="591" spans="5:5" s="2" customFormat="1">
      <c r="E591" s="46"/>
    </row>
    <row r="592" spans="5:5" s="2" customFormat="1">
      <c r="E592" s="46"/>
    </row>
    <row r="593" spans="5:5" s="2" customFormat="1">
      <c r="E593" s="46"/>
    </row>
    <row r="594" spans="5:5" s="2" customFormat="1">
      <c r="E594" s="46"/>
    </row>
    <row r="595" spans="5:5" s="2" customFormat="1">
      <c r="E595" s="46"/>
    </row>
    <row r="596" spans="5:5" s="2" customFormat="1">
      <c r="E596" s="46"/>
    </row>
    <row r="597" spans="5:5" s="2" customFormat="1">
      <c r="E597" s="46"/>
    </row>
    <row r="598" spans="5:5" s="2" customFormat="1">
      <c r="E598" s="46"/>
    </row>
    <row r="599" spans="5:5" s="2" customFormat="1">
      <c r="E599" s="46"/>
    </row>
    <row r="600" spans="5:5" s="2" customFormat="1">
      <c r="E600" s="46"/>
    </row>
    <row r="601" spans="5:5" s="2" customFormat="1">
      <c r="E601" s="46"/>
    </row>
    <row r="602" spans="5:5" s="2" customFormat="1">
      <c r="E602" s="46"/>
    </row>
    <row r="603" spans="5:5" s="2" customFormat="1">
      <c r="E603" s="46"/>
    </row>
    <row r="604" spans="5:5" s="2" customFormat="1">
      <c r="E604" s="46"/>
    </row>
    <row r="605" spans="5:5" s="2" customFormat="1">
      <c r="E605" s="46"/>
    </row>
    <row r="606" spans="5:5" s="2" customFormat="1">
      <c r="E606" s="46"/>
    </row>
    <row r="607" spans="5:5" s="2" customFormat="1">
      <c r="E607" s="46"/>
    </row>
    <row r="608" spans="5:5" s="2" customFormat="1">
      <c r="E608" s="46"/>
    </row>
    <row r="609" spans="5:5" s="2" customFormat="1">
      <c r="E609" s="46"/>
    </row>
    <row r="610" spans="5:5" s="2" customFormat="1">
      <c r="E610" s="46"/>
    </row>
    <row r="611" spans="5:5" s="2" customFormat="1">
      <c r="E611" s="46"/>
    </row>
    <row r="612" spans="5:5" s="2" customFormat="1">
      <c r="E612" s="46"/>
    </row>
    <row r="613" spans="5:5" s="2" customFormat="1">
      <c r="E613" s="46"/>
    </row>
    <row r="614" spans="5:5" s="2" customFormat="1">
      <c r="E614" s="46"/>
    </row>
    <row r="615" spans="5:5" s="2" customFormat="1">
      <c r="E615" s="46"/>
    </row>
    <row r="616" spans="5:5" s="2" customFormat="1">
      <c r="E616" s="46"/>
    </row>
    <row r="617" spans="5:5" s="2" customFormat="1">
      <c r="E617" s="46"/>
    </row>
    <row r="618" spans="5:5" s="2" customFormat="1">
      <c r="E618" s="46"/>
    </row>
    <row r="619" spans="5:5" s="2" customFormat="1">
      <c r="E619" s="46"/>
    </row>
    <row r="620" spans="5:5" s="2" customFormat="1">
      <c r="E620" s="46"/>
    </row>
    <row r="621" spans="5:5" s="2" customFormat="1">
      <c r="E621" s="46"/>
    </row>
    <row r="622" spans="5:5" s="2" customFormat="1">
      <c r="E622" s="46"/>
    </row>
    <row r="623" spans="5:5" s="2" customFormat="1">
      <c r="E623" s="46"/>
    </row>
    <row r="624" spans="5:5" s="2" customFormat="1">
      <c r="E624" s="46"/>
    </row>
    <row r="625" spans="5:5" s="2" customFormat="1">
      <c r="E625" s="46"/>
    </row>
    <row r="626" spans="5:5" s="2" customFormat="1">
      <c r="E626" s="46"/>
    </row>
    <row r="627" spans="5:5" s="2" customFormat="1">
      <c r="E627" s="46"/>
    </row>
    <row r="628" spans="5:5" s="2" customFormat="1">
      <c r="E628" s="46"/>
    </row>
    <row r="629" spans="5:5" s="2" customFormat="1">
      <c r="E629" s="46"/>
    </row>
    <row r="630" spans="5:5" s="2" customFormat="1">
      <c r="E630" s="46"/>
    </row>
    <row r="631" spans="5:5" s="2" customFormat="1">
      <c r="E631" s="46"/>
    </row>
    <row r="632" spans="5:5" s="2" customFormat="1">
      <c r="E632" s="46"/>
    </row>
    <row r="633" spans="5:5" s="2" customFormat="1">
      <c r="E633" s="46"/>
    </row>
    <row r="634" spans="5:5" s="2" customFormat="1">
      <c r="E634" s="46"/>
    </row>
    <row r="635" spans="5:5" s="2" customFormat="1">
      <c r="E635" s="46"/>
    </row>
    <row r="636" spans="5:5" s="2" customFormat="1">
      <c r="E636" s="46"/>
    </row>
    <row r="637" spans="5:5" s="2" customFormat="1">
      <c r="E637" s="46"/>
    </row>
    <row r="638" spans="5:5" s="2" customFormat="1">
      <c r="E638" s="46"/>
    </row>
    <row r="639" spans="5:5" s="2" customFormat="1">
      <c r="E639" s="46"/>
    </row>
    <row r="640" spans="5:5" s="2" customFormat="1">
      <c r="E640" s="46"/>
    </row>
    <row r="641" spans="5:5" s="2" customFormat="1">
      <c r="E641" s="46"/>
    </row>
    <row r="642" spans="5:5" s="2" customFormat="1">
      <c r="E642" s="46"/>
    </row>
    <row r="643" spans="5:5" s="2" customFormat="1">
      <c r="E643" s="46"/>
    </row>
    <row r="644" spans="5:5" s="2" customFormat="1">
      <c r="E644" s="46"/>
    </row>
    <row r="645" spans="5:5" s="2" customFormat="1">
      <c r="E645" s="46"/>
    </row>
    <row r="646" spans="5:5" s="2" customFormat="1">
      <c r="E646" s="46"/>
    </row>
    <row r="647" spans="5:5" s="2" customFormat="1">
      <c r="E647" s="46"/>
    </row>
    <row r="648" spans="5:5" s="2" customFormat="1">
      <c r="E648" s="46"/>
    </row>
    <row r="649" spans="5:5" s="2" customFormat="1">
      <c r="E649" s="46"/>
    </row>
    <row r="650" spans="5:5" s="2" customFormat="1">
      <c r="E650" s="46"/>
    </row>
    <row r="651" spans="5:5" s="2" customFormat="1">
      <c r="E651" s="46"/>
    </row>
    <row r="652" spans="5:5" s="2" customFormat="1">
      <c r="E652" s="46"/>
    </row>
    <row r="653" spans="5:5" s="2" customFormat="1">
      <c r="E653" s="46"/>
    </row>
    <row r="654" spans="5:5" s="2" customFormat="1">
      <c r="E654" s="46"/>
    </row>
    <row r="655" spans="5:5" s="2" customFormat="1">
      <c r="E655" s="46"/>
    </row>
    <row r="656" spans="5:5" s="2" customFormat="1">
      <c r="E656" s="46"/>
    </row>
    <row r="657" spans="5:5" s="2" customFormat="1">
      <c r="E657" s="46"/>
    </row>
    <row r="658" spans="5:5" s="2" customFormat="1">
      <c r="E658" s="46"/>
    </row>
    <row r="659" spans="5:5" s="2" customFormat="1">
      <c r="E659" s="46"/>
    </row>
    <row r="660" spans="5:5" s="2" customFormat="1">
      <c r="E660" s="46"/>
    </row>
    <row r="661" spans="5:5" s="2" customFormat="1">
      <c r="E661" s="46"/>
    </row>
    <row r="662" spans="5:5" s="2" customFormat="1">
      <c r="E662" s="46"/>
    </row>
    <row r="663" spans="5:5" s="2" customFormat="1">
      <c r="E663" s="46"/>
    </row>
    <row r="664" spans="5:5" s="2" customFormat="1">
      <c r="E664" s="46"/>
    </row>
    <row r="665" spans="5:5" s="2" customFormat="1">
      <c r="E665" s="46"/>
    </row>
    <row r="666" spans="5:5" s="2" customFormat="1">
      <c r="E666" s="46"/>
    </row>
    <row r="667" spans="5:5" s="2" customFormat="1">
      <c r="E667" s="46"/>
    </row>
    <row r="668" spans="5:5" s="2" customFormat="1">
      <c r="E668" s="46"/>
    </row>
    <row r="669" spans="5:5" s="2" customFormat="1">
      <c r="E669" s="46"/>
    </row>
    <row r="670" spans="5:5" s="2" customFormat="1">
      <c r="E670" s="46"/>
    </row>
    <row r="671" spans="5:5" s="2" customFormat="1">
      <c r="E671" s="46"/>
    </row>
    <row r="672" spans="5:5" s="2" customFormat="1">
      <c r="E672" s="46"/>
    </row>
    <row r="673" spans="5:5" s="2" customFormat="1">
      <c r="E673" s="46"/>
    </row>
    <row r="674" spans="5:5" s="2" customFormat="1">
      <c r="E674" s="46"/>
    </row>
    <row r="675" spans="5:5" s="2" customFormat="1">
      <c r="E675" s="46"/>
    </row>
    <row r="676" spans="5:5" s="2" customFormat="1">
      <c r="E676" s="46"/>
    </row>
    <row r="677" spans="5:5" s="2" customFormat="1">
      <c r="E677" s="46"/>
    </row>
    <row r="678" spans="5:5" s="2" customFormat="1">
      <c r="E678" s="46"/>
    </row>
    <row r="679" spans="5:5" s="2" customFormat="1">
      <c r="E679" s="46"/>
    </row>
    <row r="680" spans="5:5" s="2" customFormat="1">
      <c r="E680" s="46"/>
    </row>
    <row r="681" spans="5:5" s="2" customFormat="1">
      <c r="E681" s="46"/>
    </row>
    <row r="682" spans="5:5" s="2" customFormat="1">
      <c r="E682" s="46"/>
    </row>
    <row r="683" spans="5:5" s="2" customFormat="1">
      <c r="E683" s="46"/>
    </row>
    <row r="684" spans="5:5" s="2" customFormat="1">
      <c r="E684" s="46"/>
    </row>
    <row r="685" spans="5:5" s="2" customFormat="1">
      <c r="E685" s="46"/>
    </row>
    <row r="686" spans="5:5" s="2" customFormat="1">
      <c r="E686" s="46"/>
    </row>
    <row r="687" spans="5:5" s="2" customFormat="1">
      <c r="E687" s="46"/>
    </row>
    <row r="688" spans="5:5" s="2" customFormat="1">
      <c r="E688" s="46"/>
    </row>
    <row r="689" spans="5:5" s="2" customFormat="1">
      <c r="E689" s="46"/>
    </row>
    <row r="690" spans="5:5" s="2" customFormat="1">
      <c r="E690" s="46"/>
    </row>
    <row r="691" spans="5:5" s="2" customFormat="1">
      <c r="E691" s="46"/>
    </row>
    <row r="692" spans="5:5" s="2" customFormat="1">
      <c r="E692" s="46"/>
    </row>
    <row r="693" spans="5:5" s="2" customFormat="1">
      <c r="E693" s="46"/>
    </row>
    <row r="694" spans="5:5" s="2" customFormat="1">
      <c r="E694" s="46"/>
    </row>
    <row r="695" spans="5:5" s="2" customFormat="1">
      <c r="E695" s="46"/>
    </row>
    <row r="696" spans="5:5" s="2" customFormat="1">
      <c r="E696" s="46"/>
    </row>
    <row r="697" spans="5:5" s="2" customFormat="1">
      <c r="E697" s="46"/>
    </row>
    <row r="698" spans="5:5" s="2" customFormat="1">
      <c r="E698" s="46"/>
    </row>
    <row r="699" spans="5:5" s="2" customFormat="1">
      <c r="E699" s="46"/>
    </row>
    <row r="700" spans="5:5" s="2" customFormat="1">
      <c r="E700" s="46"/>
    </row>
    <row r="701" spans="5:5" s="2" customFormat="1">
      <c r="E701" s="46"/>
    </row>
    <row r="702" spans="5:5" s="2" customFormat="1">
      <c r="E702" s="46"/>
    </row>
    <row r="703" spans="5:5" s="2" customFormat="1">
      <c r="E703" s="46"/>
    </row>
    <row r="704" spans="5:5" s="2" customFormat="1">
      <c r="E704" s="46"/>
    </row>
    <row r="705" spans="5:5" s="2" customFormat="1">
      <c r="E705" s="46"/>
    </row>
    <row r="706" spans="5:5" s="2" customFormat="1">
      <c r="E706" s="46"/>
    </row>
    <row r="707" spans="5:5" s="2" customFormat="1">
      <c r="E707" s="46"/>
    </row>
    <row r="708" spans="5:5" s="2" customFormat="1">
      <c r="E708" s="46"/>
    </row>
    <row r="709" spans="5:5" s="2" customFormat="1">
      <c r="E709" s="46"/>
    </row>
    <row r="710" spans="5:5" s="2" customFormat="1">
      <c r="E710" s="46"/>
    </row>
    <row r="711" spans="5:5" s="2" customFormat="1">
      <c r="E711" s="46"/>
    </row>
    <row r="712" spans="5:5" s="2" customFormat="1">
      <c r="E712" s="46"/>
    </row>
    <row r="713" spans="5:5" s="2" customFormat="1">
      <c r="E713" s="46"/>
    </row>
    <row r="714" spans="5:5" s="2" customFormat="1">
      <c r="E714" s="46"/>
    </row>
    <row r="715" spans="5:5" s="2" customFormat="1">
      <c r="E715" s="46"/>
    </row>
    <row r="716" spans="5:5" s="2" customFormat="1">
      <c r="E716" s="46"/>
    </row>
    <row r="717" spans="5:5" s="2" customFormat="1">
      <c r="E717" s="46"/>
    </row>
    <row r="718" spans="5:5" s="2" customFormat="1">
      <c r="E718" s="46"/>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K17" sqref="K17"/>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8"/>
      <c r="C3" s="109"/>
      <c r="D3" s="109"/>
      <c r="E3" s="109"/>
      <c r="F3" s="109"/>
      <c r="G3" s="109"/>
      <c r="H3" s="109"/>
      <c r="I3" s="110"/>
    </row>
    <row r="4" spans="2:19">
      <c r="B4" s="572" t="s">
        <v>408</v>
      </c>
      <c r="C4" s="573"/>
      <c r="D4" s="573"/>
      <c r="E4" s="574" t="s">
        <v>409</v>
      </c>
      <c r="F4" s="574"/>
      <c r="G4" s="574"/>
      <c r="H4" s="574"/>
      <c r="I4" s="575"/>
      <c r="Q4" s="576" t="s">
        <v>410</v>
      </c>
      <c r="R4" s="576"/>
    </row>
    <row r="5" spans="2:19">
      <c r="B5" s="572"/>
      <c r="C5" s="573"/>
      <c r="D5" s="573"/>
      <c r="E5" s="574"/>
      <c r="F5" s="574"/>
      <c r="G5" s="574"/>
      <c r="H5" s="574"/>
      <c r="I5" s="575"/>
      <c r="Q5" s="576"/>
      <c r="R5" s="576"/>
    </row>
    <row r="6" spans="2:19">
      <c r="B6" s="572"/>
      <c r="C6" s="573"/>
      <c r="D6" s="573"/>
      <c r="E6" s="574"/>
      <c r="F6" s="574"/>
      <c r="G6" s="574"/>
      <c r="H6" s="574"/>
      <c r="I6" s="575"/>
      <c r="Q6" s="576"/>
      <c r="R6" s="576"/>
    </row>
    <row r="7" spans="2:19" ht="15.75" thickBot="1">
      <c r="B7" s="111"/>
      <c r="I7" s="112"/>
    </row>
    <row r="8" spans="2:19" ht="62.25" customHeight="1" thickBot="1">
      <c r="B8" s="577" t="s">
        <v>355</v>
      </c>
      <c r="C8" s="578"/>
      <c r="D8" s="55" t="s">
        <v>411</v>
      </c>
      <c r="E8" s="56">
        <v>5</v>
      </c>
      <c r="F8" s="56">
        <v>10</v>
      </c>
      <c r="G8" s="56">
        <v>15</v>
      </c>
      <c r="H8" s="56">
        <v>20</v>
      </c>
      <c r="I8" s="113">
        <v>25</v>
      </c>
      <c r="K8" s="579" t="s">
        <v>412</v>
      </c>
      <c r="L8" s="580"/>
      <c r="M8" s="580"/>
      <c r="N8" s="580"/>
      <c r="O8" s="580"/>
      <c r="P8" s="581"/>
      <c r="Q8" s="582" t="s">
        <v>413</v>
      </c>
      <c r="R8" s="582"/>
      <c r="S8" s="17" t="s">
        <v>351</v>
      </c>
    </row>
    <row r="9" spans="2:19" ht="62.25" customHeight="1" thickBot="1">
      <c r="B9" s="577"/>
      <c r="C9" s="578"/>
      <c r="D9" s="55" t="s">
        <v>414</v>
      </c>
      <c r="E9" s="57">
        <v>4</v>
      </c>
      <c r="F9" s="57">
        <v>8</v>
      </c>
      <c r="G9" s="56">
        <v>12</v>
      </c>
      <c r="H9" s="56">
        <v>16</v>
      </c>
      <c r="I9" s="113">
        <v>20</v>
      </c>
      <c r="K9" s="583" t="s">
        <v>415</v>
      </c>
      <c r="L9" s="584"/>
      <c r="M9" s="584"/>
      <c r="N9" s="584"/>
      <c r="O9" s="584"/>
      <c r="P9" s="584"/>
      <c r="Q9" s="585" t="s">
        <v>416</v>
      </c>
      <c r="R9" s="586"/>
      <c r="S9" s="17" t="s">
        <v>352</v>
      </c>
    </row>
    <row r="10" spans="2:19" ht="62.25" customHeight="1" thickBot="1">
      <c r="B10" s="577"/>
      <c r="C10" s="578"/>
      <c r="D10" s="55" t="s">
        <v>417</v>
      </c>
      <c r="E10" s="57">
        <v>3</v>
      </c>
      <c r="F10" s="57">
        <v>6</v>
      </c>
      <c r="G10" s="57">
        <v>9</v>
      </c>
      <c r="H10" s="56">
        <v>12</v>
      </c>
      <c r="I10" s="113">
        <v>15</v>
      </c>
      <c r="K10" s="587" t="s">
        <v>378</v>
      </c>
      <c r="L10" s="588"/>
      <c r="M10" s="588"/>
      <c r="N10" s="588"/>
      <c r="O10" s="588"/>
      <c r="P10" s="588"/>
      <c r="Q10" s="582" t="s">
        <v>418</v>
      </c>
      <c r="R10" s="582"/>
      <c r="S10" s="17" t="s">
        <v>419</v>
      </c>
    </row>
    <row r="11" spans="2:19" ht="62.25" customHeight="1">
      <c r="B11" s="577"/>
      <c r="C11" s="578"/>
      <c r="D11" s="55" t="s">
        <v>420</v>
      </c>
      <c r="E11" s="58">
        <v>2</v>
      </c>
      <c r="F11" s="57">
        <v>4</v>
      </c>
      <c r="G11" s="57">
        <v>6</v>
      </c>
      <c r="H11" s="56">
        <v>8</v>
      </c>
      <c r="I11" s="113">
        <v>10</v>
      </c>
      <c r="K11" s="589" t="s">
        <v>421</v>
      </c>
      <c r="L11" s="590"/>
      <c r="M11" s="590"/>
      <c r="N11" s="590"/>
      <c r="O11" s="590"/>
      <c r="P11" s="590"/>
      <c r="Q11" s="582" t="s">
        <v>350</v>
      </c>
      <c r="R11" s="591"/>
      <c r="S11" s="17" t="s">
        <v>350</v>
      </c>
    </row>
    <row r="12" spans="2:19" ht="62.25" customHeight="1">
      <c r="B12" s="577"/>
      <c r="C12" s="578"/>
      <c r="D12" s="55" t="s">
        <v>422</v>
      </c>
      <c r="E12" s="58">
        <v>1</v>
      </c>
      <c r="F12" s="58">
        <v>2</v>
      </c>
      <c r="G12" s="57">
        <v>3</v>
      </c>
      <c r="H12" s="56">
        <v>4</v>
      </c>
      <c r="I12" s="113">
        <v>5</v>
      </c>
    </row>
    <row r="13" spans="2:19" ht="62.25" customHeight="1" thickBot="1">
      <c r="B13" s="114"/>
      <c r="C13" s="570" t="s">
        <v>423</v>
      </c>
      <c r="D13" s="571"/>
      <c r="E13" s="115" t="s">
        <v>424</v>
      </c>
      <c r="F13" s="115" t="s">
        <v>425</v>
      </c>
      <c r="G13" s="115" t="s">
        <v>426</v>
      </c>
      <c r="H13" s="115" t="s">
        <v>427</v>
      </c>
      <c r="I13" s="116" t="s">
        <v>428</v>
      </c>
    </row>
    <row r="17" spans="4:6">
      <c r="D17" s="17"/>
      <c r="E17" s="17"/>
      <c r="F17" s="17"/>
    </row>
    <row r="18" spans="4:6" ht="15.75">
      <c r="D18" s="22" t="s">
        <v>429</v>
      </c>
      <c r="E18" s="117" t="s">
        <v>421</v>
      </c>
      <c r="F18" s="117">
        <v>1</v>
      </c>
    </row>
    <row r="19" spans="4:6">
      <c r="D19" s="22" t="s">
        <v>430</v>
      </c>
      <c r="E19" s="22" t="s">
        <v>421</v>
      </c>
      <c r="F19" s="22">
        <v>2</v>
      </c>
    </row>
    <row r="20" spans="4:6">
      <c r="D20" s="22" t="s">
        <v>431</v>
      </c>
      <c r="E20" s="22" t="s">
        <v>378</v>
      </c>
      <c r="F20" s="22">
        <v>2</v>
      </c>
    </row>
    <row r="21" spans="4:6">
      <c r="D21" s="22" t="s">
        <v>432</v>
      </c>
      <c r="E21" s="22" t="s">
        <v>433</v>
      </c>
      <c r="F21" s="22">
        <v>3</v>
      </c>
    </row>
    <row r="22" spans="4:6">
      <c r="D22" s="22" t="s">
        <v>434</v>
      </c>
      <c r="E22" s="22" t="s">
        <v>412</v>
      </c>
      <c r="F22" s="22">
        <v>4</v>
      </c>
    </row>
    <row r="23" spans="4:6">
      <c r="D23" s="22" t="s">
        <v>435</v>
      </c>
      <c r="E23" s="22" t="s">
        <v>421</v>
      </c>
      <c r="F23" s="22">
        <v>1</v>
      </c>
    </row>
    <row r="24" spans="4:6">
      <c r="D24" s="22" t="s">
        <v>436</v>
      </c>
      <c r="E24" s="22" t="s">
        <v>378</v>
      </c>
      <c r="F24" s="22">
        <v>2</v>
      </c>
    </row>
    <row r="25" spans="4:6">
      <c r="D25" s="22" t="s">
        <v>437</v>
      </c>
      <c r="E25" s="22" t="s">
        <v>378</v>
      </c>
      <c r="F25" s="22">
        <v>2</v>
      </c>
    </row>
    <row r="26" spans="4:6">
      <c r="D26" s="22" t="s">
        <v>438</v>
      </c>
      <c r="E26" s="22" t="s">
        <v>415</v>
      </c>
      <c r="F26" s="22">
        <v>3</v>
      </c>
    </row>
    <row r="27" spans="4:6">
      <c r="D27" s="22" t="s">
        <v>439</v>
      </c>
      <c r="E27" s="22" t="s">
        <v>412</v>
      </c>
      <c r="F27" s="22">
        <v>4</v>
      </c>
    </row>
    <row r="28" spans="4:6">
      <c r="D28" s="22" t="s">
        <v>440</v>
      </c>
      <c r="E28" s="22" t="s">
        <v>378</v>
      </c>
      <c r="F28" s="22">
        <v>2</v>
      </c>
    </row>
    <row r="29" spans="4:6">
      <c r="D29" s="22" t="s">
        <v>441</v>
      </c>
      <c r="E29" s="22" t="s">
        <v>378</v>
      </c>
      <c r="F29" s="22">
        <v>2</v>
      </c>
    </row>
    <row r="30" spans="4:6">
      <c r="D30" s="22" t="s">
        <v>442</v>
      </c>
      <c r="E30" s="22" t="s">
        <v>378</v>
      </c>
      <c r="F30" s="22">
        <v>2</v>
      </c>
    </row>
    <row r="31" spans="4:6">
      <c r="D31" s="22" t="s">
        <v>443</v>
      </c>
      <c r="E31" s="22" t="s">
        <v>415</v>
      </c>
      <c r="F31" s="22">
        <v>3</v>
      </c>
    </row>
    <row r="32" spans="4:6">
      <c r="D32" s="22" t="s">
        <v>444</v>
      </c>
      <c r="E32" s="22" t="s">
        <v>412</v>
      </c>
      <c r="F32" s="22">
        <v>4</v>
      </c>
    </row>
    <row r="33" spans="4:6">
      <c r="D33" s="22" t="s">
        <v>445</v>
      </c>
      <c r="E33" s="22" t="s">
        <v>378</v>
      </c>
      <c r="F33" s="22">
        <v>2</v>
      </c>
    </row>
    <row r="34" spans="4:6">
      <c r="D34" s="22" t="s">
        <v>446</v>
      </c>
      <c r="E34" s="22" t="s">
        <v>378</v>
      </c>
      <c r="F34" s="22">
        <v>2</v>
      </c>
    </row>
    <row r="35" spans="4:6">
      <c r="D35" s="22" t="s">
        <v>447</v>
      </c>
      <c r="E35" s="22" t="s">
        <v>415</v>
      </c>
      <c r="F35" s="22">
        <v>3</v>
      </c>
    </row>
    <row r="36" spans="4:6">
      <c r="D36" s="22" t="s">
        <v>448</v>
      </c>
      <c r="E36" s="22" t="s">
        <v>415</v>
      </c>
      <c r="F36" s="22">
        <v>3</v>
      </c>
    </row>
    <row r="37" spans="4:6">
      <c r="D37" s="22" t="s">
        <v>449</v>
      </c>
      <c r="E37" s="22" t="s">
        <v>412</v>
      </c>
      <c r="F37" s="22">
        <v>4</v>
      </c>
    </row>
    <row r="38" spans="4:6">
      <c r="D38" s="22" t="s">
        <v>450</v>
      </c>
      <c r="E38" s="22" t="s">
        <v>415</v>
      </c>
      <c r="F38" s="22">
        <v>3</v>
      </c>
    </row>
    <row r="39" spans="4:6">
      <c r="D39" s="22" t="s">
        <v>451</v>
      </c>
      <c r="E39" s="22" t="s">
        <v>415</v>
      </c>
      <c r="F39" s="22">
        <v>3</v>
      </c>
    </row>
    <row r="40" spans="4:6">
      <c r="D40" s="22" t="s">
        <v>452</v>
      </c>
      <c r="E40" s="22" t="s">
        <v>415</v>
      </c>
      <c r="F40" s="22">
        <v>3</v>
      </c>
    </row>
    <row r="41" spans="4:6">
      <c r="D41" s="22" t="s">
        <v>453</v>
      </c>
      <c r="E41" s="22" t="s">
        <v>415</v>
      </c>
      <c r="F41" s="22">
        <v>3</v>
      </c>
    </row>
    <row r="42" spans="4:6">
      <c r="D42" s="22" t="s">
        <v>454</v>
      </c>
      <c r="E42" s="22" t="s">
        <v>412</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9"/>
  <sheetViews>
    <sheetView showGridLines="0" topLeftCell="B21" zoomScale="85" zoomScaleNormal="85" workbookViewId="0">
      <selection activeCell="K70" sqref="K70:K7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5"/>
      <c r="B1" s="606"/>
      <c r="C1" s="609"/>
      <c r="D1" s="609"/>
      <c r="E1" s="609"/>
      <c r="F1" s="609"/>
      <c r="G1" s="609"/>
      <c r="H1" s="609"/>
      <c r="I1" s="609"/>
      <c r="J1" s="610"/>
      <c r="K1" s="604"/>
      <c r="L1" s="604"/>
      <c r="M1" s="60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7"/>
      <c r="B2" s="608"/>
      <c r="C2" s="611"/>
      <c r="D2" s="611"/>
      <c r="E2" s="611"/>
      <c r="F2" s="611"/>
      <c r="G2" s="611"/>
      <c r="H2" s="611"/>
      <c r="I2" s="611"/>
      <c r="J2" s="612"/>
      <c r="K2" s="604"/>
      <c r="L2" s="604"/>
      <c r="M2" s="60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1"/>
      <c r="D3" s="611"/>
      <c r="E3" s="611"/>
      <c r="F3" s="611"/>
      <c r="G3" s="611"/>
      <c r="H3" s="611"/>
      <c r="I3" s="611"/>
      <c r="J3" s="612"/>
      <c r="K3" s="604"/>
      <c r="L3" s="604"/>
      <c r="M3" s="60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8" t="s">
        <v>255</v>
      </c>
      <c r="B4" s="448"/>
      <c r="C4" s="453" t="s">
        <v>4</v>
      </c>
      <c r="D4" s="453"/>
      <c r="E4" s="453"/>
      <c r="F4" s="453"/>
      <c r="G4" s="453"/>
      <c r="H4" s="453"/>
      <c r="I4" s="453"/>
      <c r="J4" s="453"/>
      <c r="K4" s="453"/>
      <c r="L4" s="453"/>
      <c r="M4" s="4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48" t="s">
        <v>257</v>
      </c>
      <c r="B5" s="448"/>
      <c r="C5" s="454" t="s">
        <v>29</v>
      </c>
      <c r="D5" s="454"/>
      <c r="E5" s="454"/>
      <c r="F5" s="454"/>
      <c r="G5" s="454"/>
      <c r="H5" s="454"/>
      <c r="I5" s="454"/>
      <c r="J5" s="454"/>
      <c r="K5" s="454"/>
      <c r="L5" s="454"/>
      <c r="M5" s="45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8" t="s">
        <v>258</v>
      </c>
      <c r="B6" s="448"/>
      <c r="C6" s="636" t="s">
        <v>259</v>
      </c>
      <c r="D6" s="637"/>
      <c r="E6" s="637"/>
      <c r="F6" s="637"/>
      <c r="G6" s="637"/>
      <c r="H6" s="637"/>
      <c r="I6" s="637"/>
      <c r="J6" s="637"/>
      <c r="K6" s="637"/>
      <c r="L6" s="637"/>
      <c r="M6" s="63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1" t="s">
        <v>455</v>
      </c>
      <c r="B7" s="632"/>
      <c r="C7" s="633"/>
      <c r="D7" s="634" t="s">
        <v>456</v>
      </c>
      <c r="E7" s="634"/>
      <c r="F7" s="634"/>
      <c r="G7" s="635" t="s">
        <v>457</v>
      </c>
      <c r="H7" s="626" t="s">
        <v>458</v>
      </c>
      <c r="I7" s="628" t="s">
        <v>459</v>
      </c>
      <c r="J7" s="629"/>
      <c r="K7" s="628" t="s">
        <v>460</v>
      </c>
      <c r="L7" s="629"/>
      <c r="M7" s="630" t="s">
        <v>461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5" t="s">
        <v>199</v>
      </c>
      <c r="D8" s="28" t="s">
        <v>209</v>
      </c>
      <c r="E8" s="28" t="s">
        <v>462</v>
      </c>
      <c r="F8" s="28" t="s">
        <v>463</v>
      </c>
      <c r="G8" s="635"/>
      <c r="H8" s="627"/>
      <c r="I8" s="29" t="s">
        <v>464</v>
      </c>
      <c r="J8" s="29" t="s">
        <v>465</v>
      </c>
      <c r="K8" s="29" t="s">
        <v>466</v>
      </c>
      <c r="L8" s="29" t="s">
        <v>467</v>
      </c>
      <c r="M8" s="63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6"/>
      <c r="B9" s="617"/>
      <c r="C9" s="617"/>
      <c r="D9" s="617"/>
      <c r="E9" s="617"/>
      <c r="F9" s="617"/>
      <c r="G9" s="617"/>
      <c r="H9" s="178"/>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8">
        <f>'7- Mapa Final'!A10</f>
        <v>1</v>
      </c>
      <c r="B10" s="620" t="str">
        <f>'7- Mapa Final'!B10</f>
        <v xml:space="preserve">Ejecutar procesos de selección en los cuales los resultados  no estén acordes con los  requisitos y principios  establecidos </v>
      </c>
      <c r="C10" s="620" t="str">
        <f>'7- Mapa Final'!C10</f>
        <v>Seleccionar personal mediante procesos en los cuales no se cumplan las etapas establecidas,  se  seleccionen  aspirantes que  no cumplen con los requisitos ,  se rechacen  aspirantes que cumplen o se que se asignen puntajes erróneos.</v>
      </c>
      <c r="D10" s="594" t="str">
        <f>'7- Mapa Final'!J10</f>
        <v>Baja - 2</v>
      </c>
      <c r="E10" s="592" t="str">
        <f>'7- Mapa Final'!K10</f>
        <v>Menor - 2</v>
      </c>
      <c r="F10" s="596" t="str">
        <f>'7- Mapa Final'!M10</f>
        <v>Moderado - 4</v>
      </c>
      <c r="G10" s="598" t="s">
        <v>350</v>
      </c>
      <c r="H10" s="600" t="s">
        <v>589</v>
      </c>
      <c r="I10" s="602"/>
      <c r="J10" s="602" t="s">
        <v>468</v>
      </c>
      <c r="K10" s="613">
        <v>45292</v>
      </c>
      <c r="L10" s="613">
        <v>45382</v>
      </c>
      <c r="M10" s="614" t="s">
        <v>578</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19"/>
      <c r="B11" s="621"/>
      <c r="C11" s="621"/>
      <c r="D11" s="595"/>
      <c r="E11" s="593"/>
      <c r="F11" s="597"/>
      <c r="G11" s="599"/>
      <c r="H11" s="601"/>
      <c r="I11" s="603"/>
      <c r="J11" s="603"/>
      <c r="K11" s="603"/>
      <c r="L11" s="603"/>
      <c r="M11" s="61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19"/>
      <c r="B12" s="621"/>
      <c r="C12" s="621"/>
      <c r="D12" s="595"/>
      <c r="E12" s="593"/>
      <c r="F12" s="597"/>
      <c r="G12" s="599"/>
      <c r="H12" s="601"/>
      <c r="I12" s="603"/>
      <c r="J12" s="603"/>
      <c r="K12" s="603"/>
      <c r="L12" s="603"/>
      <c r="M12" s="61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19"/>
      <c r="B13" s="621"/>
      <c r="C13" s="621"/>
      <c r="D13" s="595"/>
      <c r="E13" s="593"/>
      <c r="F13" s="597"/>
      <c r="G13" s="599"/>
      <c r="H13" s="601"/>
      <c r="I13" s="603"/>
      <c r="J13" s="603"/>
      <c r="K13" s="603"/>
      <c r="L13" s="603"/>
      <c r="M13" s="61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19"/>
      <c r="B14" s="621"/>
      <c r="C14" s="621"/>
      <c r="D14" s="595"/>
      <c r="E14" s="593"/>
      <c r="F14" s="597"/>
      <c r="G14" s="599"/>
      <c r="H14" s="601"/>
      <c r="I14" s="603"/>
      <c r="J14" s="603"/>
      <c r="K14" s="603"/>
      <c r="L14" s="603"/>
      <c r="M14" s="61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19"/>
      <c r="B15" s="621"/>
      <c r="C15" s="621"/>
      <c r="D15" s="595"/>
      <c r="E15" s="593"/>
      <c r="F15" s="597"/>
      <c r="G15" s="599"/>
      <c r="H15" s="601"/>
      <c r="I15" s="603"/>
      <c r="J15" s="603"/>
      <c r="K15" s="603"/>
      <c r="L15" s="603"/>
      <c r="M15" s="61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19"/>
      <c r="B16" s="621"/>
      <c r="C16" s="621"/>
      <c r="D16" s="595"/>
      <c r="E16" s="593"/>
      <c r="F16" s="597"/>
      <c r="G16" s="599"/>
      <c r="H16" s="601"/>
      <c r="I16" s="603"/>
      <c r="J16" s="603"/>
      <c r="K16" s="603"/>
      <c r="L16" s="603"/>
      <c r="M16" s="61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19"/>
      <c r="B17" s="621"/>
      <c r="C17" s="621"/>
      <c r="D17" s="595"/>
      <c r="E17" s="593"/>
      <c r="F17" s="597"/>
      <c r="G17" s="599"/>
      <c r="H17" s="601"/>
      <c r="I17" s="603"/>
      <c r="J17" s="603"/>
      <c r="K17" s="603"/>
      <c r="L17" s="603"/>
      <c r="M17" s="61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19"/>
      <c r="B18" s="621"/>
      <c r="C18" s="621"/>
      <c r="D18" s="595"/>
      <c r="E18" s="593"/>
      <c r="F18" s="597"/>
      <c r="G18" s="599"/>
      <c r="H18" s="601"/>
      <c r="I18" s="603"/>
      <c r="J18" s="603"/>
      <c r="K18" s="603"/>
      <c r="L18" s="603"/>
      <c r="M18" s="61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05" customHeight="1" thickBot="1">
      <c r="A19" s="619"/>
      <c r="B19" s="621"/>
      <c r="C19" s="621"/>
      <c r="D19" s="595"/>
      <c r="E19" s="593"/>
      <c r="F19" s="597"/>
      <c r="G19" s="599"/>
      <c r="H19" s="601"/>
      <c r="I19" s="603"/>
      <c r="J19" s="603"/>
      <c r="K19" s="603"/>
      <c r="L19" s="603"/>
      <c r="M19" s="61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18">
        <f>'7- Mapa Final'!A20</f>
        <v>2</v>
      </c>
      <c r="B20" s="620" t="str">
        <f>'7- Mapa Final'!B20</f>
        <v xml:space="preserve">Gestionar  traslados de personal que no se ajusten a las condiciones requeridas  </v>
      </c>
      <c r="C20" s="620" t="str">
        <f>'7- Mapa Final'!C20</f>
        <v>Realizar o no realizar traslados en las condiciones y tiempos  requeridos para atender las solicitudes y necesidades identificadas.</v>
      </c>
      <c r="D20" s="594" t="str">
        <f>'7- Mapa Final'!J20</f>
        <v>Baja - 2</v>
      </c>
      <c r="E20" s="592" t="str">
        <f>'7- Mapa Final'!K20</f>
        <v>Leve - 1</v>
      </c>
      <c r="F20" s="596" t="str">
        <f>'7- Mapa Final'!M20</f>
        <v>Bajo - 2</v>
      </c>
      <c r="G20" s="598" t="s">
        <v>350</v>
      </c>
      <c r="H20" s="600" t="s">
        <v>579</v>
      </c>
      <c r="I20" s="602"/>
      <c r="J20" s="602" t="s">
        <v>468</v>
      </c>
      <c r="K20" s="613">
        <v>45292</v>
      </c>
      <c r="L20" s="613">
        <v>45382</v>
      </c>
      <c r="M20" s="614" t="s">
        <v>580</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19"/>
      <c r="B21" s="621"/>
      <c r="C21" s="621"/>
      <c r="D21" s="595"/>
      <c r="E21" s="593"/>
      <c r="F21" s="597"/>
      <c r="G21" s="599"/>
      <c r="H21" s="601"/>
      <c r="I21" s="603"/>
      <c r="J21" s="603"/>
      <c r="K21" s="603"/>
      <c r="L21" s="603"/>
      <c r="M21" s="61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19"/>
      <c r="B22" s="621"/>
      <c r="C22" s="621"/>
      <c r="D22" s="595"/>
      <c r="E22" s="593"/>
      <c r="F22" s="597"/>
      <c r="G22" s="599"/>
      <c r="H22" s="601"/>
      <c r="I22" s="603"/>
      <c r="J22" s="603"/>
      <c r="K22" s="603"/>
      <c r="L22" s="603"/>
      <c r="M22" s="61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19"/>
      <c r="B23" s="621"/>
      <c r="C23" s="621"/>
      <c r="D23" s="595"/>
      <c r="E23" s="593"/>
      <c r="F23" s="597"/>
      <c r="G23" s="599"/>
      <c r="H23" s="601"/>
      <c r="I23" s="603"/>
      <c r="J23" s="603"/>
      <c r="K23" s="603"/>
      <c r="L23" s="603"/>
      <c r="M23" s="61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19"/>
      <c r="B24" s="621"/>
      <c r="C24" s="621"/>
      <c r="D24" s="595"/>
      <c r="E24" s="593"/>
      <c r="F24" s="597"/>
      <c r="G24" s="599"/>
      <c r="H24" s="601"/>
      <c r="I24" s="603"/>
      <c r="J24" s="603"/>
      <c r="K24" s="603"/>
      <c r="L24" s="603"/>
      <c r="M24" s="61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 customHeight="1">
      <c r="A25" s="619"/>
      <c r="B25" s="621"/>
      <c r="C25" s="621"/>
      <c r="D25" s="595"/>
      <c r="E25" s="593"/>
      <c r="F25" s="597"/>
      <c r="G25" s="599"/>
      <c r="H25" s="601"/>
      <c r="I25" s="603"/>
      <c r="J25" s="603"/>
      <c r="K25" s="603"/>
      <c r="L25" s="603"/>
      <c r="M25" s="615"/>
      <c r="N25" s="34"/>
      <c r="O25" s="34"/>
    </row>
    <row r="26" spans="1:169" ht="15" customHeight="1">
      <c r="A26" s="619"/>
      <c r="B26" s="621"/>
      <c r="C26" s="621"/>
      <c r="D26" s="595"/>
      <c r="E26" s="593"/>
      <c r="F26" s="597"/>
      <c r="G26" s="599"/>
      <c r="H26" s="601"/>
      <c r="I26" s="603"/>
      <c r="J26" s="603"/>
      <c r="K26" s="603"/>
      <c r="L26" s="603"/>
      <c r="M26" s="615"/>
      <c r="N26" s="34"/>
      <c r="O26" s="34"/>
    </row>
    <row r="27" spans="1:169" ht="15" customHeight="1">
      <c r="A27" s="619"/>
      <c r="B27" s="621"/>
      <c r="C27" s="621"/>
      <c r="D27" s="595"/>
      <c r="E27" s="593"/>
      <c r="F27" s="597"/>
      <c r="G27" s="599"/>
      <c r="H27" s="601"/>
      <c r="I27" s="603"/>
      <c r="J27" s="603"/>
      <c r="K27" s="603"/>
      <c r="L27" s="603"/>
      <c r="M27" s="615"/>
      <c r="N27" s="34"/>
      <c r="O27" s="34"/>
    </row>
    <row r="28" spans="1:169" ht="15" customHeight="1">
      <c r="A28" s="619"/>
      <c r="B28" s="621"/>
      <c r="C28" s="621"/>
      <c r="D28" s="595"/>
      <c r="E28" s="593"/>
      <c r="F28" s="597"/>
      <c r="G28" s="599"/>
      <c r="H28" s="601"/>
      <c r="I28" s="603"/>
      <c r="J28" s="603"/>
      <c r="K28" s="603"/>
      <c r="L28" s="603"/>
      <c r="M28" s="615"/>
      <c r="N28" s="34"/>
      <c r="O28" s="34"/>
    </row>
    <row r="29" spans="1:169" ht="15.75" customHeight="1" thickBot="1">
      <c r="A29" s="619"/>
      <c r="B29" s="621"/>
      <c r="C29" s="621"/>
      <c r="D29" s="595"/>
      <c r="E29" s="593"/>
      <c r="F29" s="597"/>
      <c r="G29" s="599"/>
      <c r="H29" s="601"/>
      <c r="I29" s="603"/>
      <c r="J29" s="603"/>
      <c r="K29" s="603"/>
      <c r="L29" s="603"/>
      <c r="M29" s="615"/>
      <c r="N29" s="34"/>
      <c r="O29" s="34"/>
    </row>
    <row r="30" spans="1:169" s="26" customFormat="1" ht="12.75" customHeight="1">
      <c r="A30" s="618">
        <f>'7- Mapa Final'!A30</f>
        <v>3</v>
      </c>
      <c r="B30" s="620" t="str">
        <f>'7- Mapa Final'!B30</f>
        <v xml:space="preserve">Imposibilidad de consolidar la cobertura de la carrera Judicial </v>
      </c>
      <c r="C30" s="620" t="str">
        <f>'7- Mapa Final'!C30</f>
        <v>Cuando no se dispone de la totalidad de cargos  de carrera para que sean ofertados</v>
      </c>
      <c r="D30" s="594" t="str">
        <f>'7- Mapa Final'!J30</f>
        <v>Muy Baja - 1</v>
      </c>
      <c r="E30" s="592" t="str">
        <f>'7- Mapa Final'!K30</f>
        <v>Menor - 2</v>
      </c>
      <c r="F30" s="596" t="str">
        <f>'7- Mapa Final'!M30</f>
        <v>Bajo - 2</v>
      </c>
      <c r="G30" s="598" t="s">
        <v>350</v>
      </c>
      <c r="H30" s="600" t="s">
        <v>590</v>
      </c>
      <c r="I30" s="602"/>
      <c r="J30" s="602" t="s">
        <v>468</v>
      </c>
      <c r="K30" s="613">
        <v>45292</v>
      </c>
      <c r="L30" s="613">
        <v>45382</v>
      </c>
      <c r="M30" s="614" t="s">
        <v>591</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19"/>
      <c r="B31" s="621"/>
      <c r="C31" s="621"/>
      <c r="D31" s="595"/>
      <c r="E31" s="593"/>
      <c r="F31" s="597"/>
      <c r="G31" s="599"/>
      <c r="H31" s="601"/>
      <c r="I31" s="603"/>
      <c r="J31" s="603"/>
      <c r="K31" s="603"/>
      <c r="L31" s="603"/>
      <c r="M31" s="61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19"/>
      <c r="B32" s="621"/>
      <c r="C32" s="621"/>
      <c r="D32" s="595"/>
      <c r="E32" s="593"/>
      <c r="F32" s="597"/>
      <c r="G32" s="599"/>
      <c r="H32" s="601"/>
      <c r="I32" s="603"/>
      <c r="J32" s="603"/>
      <c r="K32" s="603"/>
      <c r="L32" s="603"/>
      <c r="M32" s="61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19"/>
      <c r="B33" s="621"/>
      <c r="C33" s="621"/>
      <c r="D33" s="595"/>
      <c r="E33" s="593"/>
      <c r="F33" s="597"/>
      <c r="G33" s="599"/>
      <c r="H33" s="601"/>
      <c r="I33" s="603"/>
      <c r="J33" s="603"/>
      <c r="K33" s="603"/>
      <c r="L33" s="603"/>
      <c r="M33" s="61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19"/>
      <c r="B34" s="621"/>
      <c r="C34" s="621"/>
      <c r="D34" s="595"/>
      <c r="E34" s="593"/>
      <c r="F34" s="597"/>
      <c r="G34" s="599"/>
      <c r="H34" s="601"/>
      <c r="I34" s="603"/>
      <c r="J34" s="603"/>
      <c r="K34" s="603"/>
      <c r="L34" s="603"/>
      <c r="M34" s="61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ht="15" customHeight="1">
      <c r="A35" s="619"/>
      <c r="B35" s="621"/>
      <c r="C35" s="621"/>
      <c r="D35" s="595"/>
      <c r="E35" s="593"/>
      <c r="F35" s="597"/>
      <c r="G35" s="599"/>
      <c r="H35" s="601"/>
      <c r="I35" s="603"/>
      <c r="J35" s="603"/>
      <c r="K35" s="603"/>
      <c r="L35" s="603"/>
      <c r="M35" s="615"/>
      <c r="N35" s="34"/>
      <c r="O35" s="34"/>
    </row>
    <row r="36" spans="1:169" ht="15" customHeight="1">
      <c r="A36" s="619"/>
      <c r="B36" s="621"/>
      <c r="C36" s="621"/>
      <c r="D36" s="595"/>
      <c r="E36" s="593"/>
      <c r="F36" s="597"/>
      <c r="G36" s="599"/>
      <c r="H36" s="601"/>
      <c r="I36" s="603"/>
      <c r="J36" s="603"/>
      <c r="K36" s="603"/>
      <c r="L36" s="603"/>
      <c r="M36" s="615"/>
      <c r="N36" s="34"/>
      <c r="O36" s="34"/>
    </row>
    <row r="37" spans="1:169" ht="15" customHeight="1">
      <c r="A37" s="619"/>
      <c r="B37" s="621"/>
      <c r="C37" s="621"/>
      <c r="D37" s="595"/>
      <c r="E37" s="593"/>
      <c r="F37" s="597"/>
      <c r="G37" s="599"/>
      <c r="H37" s="601"/>
      <c r="I37" s="603"/>
      <c r="J37" s="603"/>
      <c r="K37" s="603"/>
      <c r="L37" s="603"/>
      <c r="M37" s="615"/>
      <c r="N37" s="34"/>
      <c r="O37" s="34"/>
    </row>
    <row r="38" spans="1:169" ht="15" customHeight="1">
      <c r="A38" s="619"/>
      <c r="B38" s="621"/>
      <c r="C38" s="621"/>
      <c r="D38" s="595"/>
      <c r="E38" s="593"/>
      <c r="F38" s="597"/>
      <c r="G38" s="599"/>
      <c r="H38" s="601"/>
      <c r="I38" s="603"/>
      <c r="J38" s="603"/>
      <c r="K38" s="603"/>
      <c r="L38" s="603"/>
      <c r="M38" s="615"/>
      <c r="N38" s="34"/>
      <c r="O38" s="34"/>
    </row>
    <row r="39" spans="1:169" ht="15.75" customHeight="1" thickBot="1">
      <c r="A39" s="619"/>
      <c r="B39" s="621"/>
      <c r="C39" s="621"/>
      <c r="D39" s="595"/>
      <c r="E39" s="593"/>
      <c r="F39" s="597"/>
      <c r="G39" s="599"/>
      <c r="H39" s="601"/>
      <c r="I39" s="603"/>
      <c r="J39" s="603"/>
      <c r="K39" s="603"/>
      <c r="L39" s="603"/>
      <c r="M39" s="615"/>
      <c r="N39" s="34"/>
      <c r="O39" s="34"/>
    </row>
    <row r="40" spans="1:169" s="26" customFormat="1" ht="12.75">
      <c r="A40" s="618">
        <f>'7- Mapa Final'!A40</f>
        <v>4</v>
      </c>
      <c r="B40" s="621" t="str">
        <f>'7- Mapa Final'!B40</f>
        <v>Inexactitud en la Calificación de Servicios de Funcionarios</v>
      </c>
      <c r="C40" s="621" t="str">
        <f>'7- Mapa Final'!C40</f>
        <v>Cuando se expiden calificaciones integrales de servicios de funcionarios con datos no acordes con el desempeño o la información reportada por el servidor</v>
      </c>
      <c r="D40" s="622" t="str">
        <f>'7- Mapa Final'!J40</f>
        <v>Baja - 2</v>
      </c>
      <c r="E40" s="624" t="str">
        <f>'7- Mapa Final'!K40</f>
        <v>Menor - 2</v>
      </c>
      <c r="F40" s="597" t="str">
        <f>'7- Mapa Final'!M40</f>
        <v>Moderado - 4</v>
      </c>
      <c r="G40" s="415" t="s">
        <v>350</v>
      </c>
      <c r="H40" s="658" t="s">
        <v>581</v>
      </c>
      <c r="I40" s="603"/>
      <c r="J40" s="602" t="s">
        <v>468</v>
      </c>
      <c r="K40" s="613">
        <v>45292</v>
      </c>
      <c r="L40" s="613">
        <v>45382</v>
      </c>
      <c r="M40" s="614" t="s">
        <v>582</v>
      </c>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19"/>
      <c r="B41" s="621"/>
      <c r="C41" s="621"/>
      <c r="D41" s="595"/>
      <c r="E41" s="593"/>
      <c r="F41" s="597"/>
      <c r="G41" s="415"/>
      <c r="H41" s="658"/>
      <c r="I41" s="603"/>
      <c r="J41" s="603"/>
      <c r="K41" s="603"/>
      <c r="L41" s="603"/>
      <c r="M41" s="61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19"/>
      <c r="B42" s="621"/>
      <c r="C42" s="621"/>
      <c r="D42" s="595"/>
      <c r="E42" s="593"/>
      <c r="F42" s="597"/>
      <c r="G42" s="415"/>
      <c r="H42" s="658"/>
      <c r="I42" s="603"/>
      <c r="J42" s="603"/>
      <c r="K42" s="603"/>
      <c r="L42" s="603"/>
      <c r="M42" s="61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19"/>
      <c r="B43" s="621"/>
      <c r="C43" s="621"/>
      <c r="D43" s="595"/>
      <c r="E43" s="593"/>
      <c r="F43" s="597"/>
      <c r="G43" s="415"/>
      <c r="H43" s="658"/>
      <c r="I43" s="603"/>
      <c r="J43" s="603"/>
      <c r="K43" s="603"/>
      <c r="L43" s="603"/>
      <c r="M43" s="61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19"/>
      <c r="B44" s="621"/>
      <c r="C44" s="621"/>
      <c r="D44" s="595"/>
      <c r="E44" s="593"/>
      <c r="F44" s="597"/>
      <c r="G44" s="415"/>
      <c r="H44" s="658"/>
      <c r="I44" s="603"/>
      <c r="J44" s="603"/>
      <c r="K44" s="603"/>
      <c r="L44" s="603"/>
      <c r="M44" s="61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19"/>
      <c r="B45" s="621"/>
      <c r="C45" s="621"/>
      <c r="D45" s="595"/>
      <c r="E45" s="593"/>
      <c r="F45" s="597"/>
      <c r="G45" s="415"/>
      <c r="H45" s="658"/>
      <c r="I45" s="603"/>
      <c r="J45" s="603"/>
      <c r="K45" s="603"/>
      <c r="L45" s="603"/>
      <c r="M45" s="615"/>
      <c r="N45" s="34"/>
      <c r="O45" s="34"/>
    </row>
    <row r="46" spans="1:169">
      <c r="A46" s="619"/>
      <c r="B46" s="621"/>
      <c r="C46" s="621"/>
      <c r="D46" s="595"/>
      <c r="E46" s="593"/>
      <c r="F46" s="597"/>
      <c r="G46" s="415"/>
      <c r="H46" s="658"/>
      <c r="I46" s="603"/>
      <c r="J46" s="603"/>
      <c r="K46" s="603"/>
      <c r="L46" s="603"/>
      <c r="M46" s="615"/>
      <c r="N46" s="34"/>
      <c r="O46" s="34"/>
    </row>
    <row r="47" spans="1:169">
      <c r="A47" s="619"/>
      <c r="B47" s="621"/>
      <c r="C47" s="621"/>
      <c r="D47" s="595"/>
      <c r="E47" s="593"/>
      <c r="F47" s="597"/>
      <c r="G47" s="415"/>
      <c r="H47" s="658"/>
      <c r="I47" s="603"/>
      <c r="J47" s="603"/>
      <c r="K47" s="603"/>
      <c r="L47" s="603"/>
      <c r="M47" s="615"/>
      <c r="N47" s="34"/>
      <c r="O47" s="34"/>
    </row>
    <row r="48" spans="1:169">
      <c r="A48" s="619"/>
      <c r="B48" s="621"/>
      <c r="C48" s="621"/>
      <c r="D48" s="595"/>
      <c r="E48" s="593"/>
      <c r="F48" s="597"/>
      <c r="G48" s="415"/>
      <c r="H48" s="658"/>
      <c r="I48" s="603"/>
      <c r="J48" s="603"/>
      <c r="K48" s="603"/>
      <c r="L48" s="603"/>
      <c r="M48" s="615"/>
      <c r="N48" s="34"/>
      <c r="O48" s="34"/>
    </row>
    <row r="49" spans="1:169" ht="15.75" thickBot="1">
      <c r="A49" s="661"/>
      <c r="B49" s="662"/>
      <c r="C49" s="662"/>
      <c r="D49" s="623"/>
      <c r="E49" s="625"/>
      <c r="F49" s="656"/>
      <c r="G49" s="657"/>
      <c r="H49" s="659"/>
      <c r="I49" s="660"/>
      <c r="J49" s="603"/>
      <c r="K49" s="603"/>
      <c r="L49" s="603"/>
      <c r="M49" s="615"/>
      <c r="N49" s="34"/>
      <c r="O49" s="34"/>
    </row>
    <row r="50" spans="1:169" s="26" customFormat="1" ht="12.75" customHeight="1">
      <c r="A50" s="618">
        <f>'7- Mapa Final'!A50</f>
        <v>5</v>
      </c>
      <c r="B50" s="620" t="str">
        <f>'7- Mapa Final'!B50</f>
        <v xml:space="preserve">Incumplimiento del término para la consolidación de la calificación integral de funcionarios </v>
      </c>
      <c r="C50" s="620" t="str">
        <f>'7- Mapa Final'!C50</f>
        <v>No se realiza dentro del término establecido la consolidación de la calificación integral de servicios de los señores Jueces de carrera judicial</v>
      </c>
      <c r="D50" s="594" t="str">
        <f>'7- Mapa Final'!J50</f>
        <v>Alta - 4</v>
      </c>
      <c r="E50" s="592" t="str">
        <f>'7- Mapa Final'!K50</f>
        <v>Leve - 1</v>
      </c>
      <c r="F50" s="596" t="str">
        <f>'7- Mapa Final'!M50</f>
        <v>Moderado - 4</v>
      </c>
      <c r="G50" s="414" t="s">
        <v>350</v>
      </c>
      <c r="H50" s="644" t="s">
        <v>576</v>
      </c>
      <c r="I50" s="647"/>
      <c r="J50" s="647" t="s">
        <v>468</v>
      </c>
      <c r="K50" s="650">
        <v>45292</v>
      </c>
      <c r="L50" s="650">
        <v>45382</v>
      </c>
      <c r="M50" s="653" t="s">
        <v>577</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19"/>
      <c r="B51" s="621"/>
      <c r="C51" s="621"/>
      <c r="D51" s="595"/>
      <c r="E51" s="593"/>
      <c r="F51" s="597"/>
      <c r="G51" s="415"/>
      <c r="H51" s="645"/>
      <c r="I51" s="648"/>
      <c r="J51" s="648"/>
      <c r="K51" s="651"/>
      <c r="L51" s="651"/>
      <c r="M51" s="65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19"/>
      <c r="B52" s="621"/>
      <c r="C52" s="621"/>
      <c r="D52" s="595"/>
      <c r="E52" s="593"/>
      <c r="F52" s="597"/>
      <c r="G52" s="415"/>
      <c r="H52" s="645"/>
      <c r="I52" s="648"/>
      <c r="J52" s="648"/>
      <c r="K52" s="651"/>
      <c r="L52" s="651"/>
      <c r="M52" s="654"/>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19"/>
      <c r="B53" s="621"/>
      <c r="C53" s="621"/>
      <c r="D53" s="595"/>
      <c r="E53" s="593"/>
      <c r="F53" s="597"/>
      <c r="G53" s="415"/>
      <c r="H53" s="645"/>
      <c r="I53" s="648"/>
      <c r="J53" s="648"/>
      <c r="K53" s="651"/>
      <c r="L53" s="651"/>
      <c r="M53" s="65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19"/>
      <c r="B54" s="621"/>
      <c r="C54" s="621"/>
      <c r="D54" s="595"/>
      <c r="E54" s="593"/>
      <c r="F54" s="597"/>
      <c r="G54" s="415"/>
      <c r="H54" s="645"/>
      <c r="I54" s="648"/>
      <c r="J54" s="648"/>
      <c r="K54" s="651"/>
      <c r="L54" s="651"/>
      <c r="M54" s="65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19"/>
      <c r="B55" s="621"/>
      <c r="C55" s="621"/>
      <c r="D55" s="595"/>
      <c r="E55" s="593"/>
      <c r="F55" s="597"/>
      <c r="G55" s="415"/>
      <c r="H55" s="645"/>
      <c r="I55" s="648"/>
      <c r="J55" s="648"/>
      <c r="K55" s="651"/>
      <c r="L55" s="651"/>
      <c r="M55" s="654"/>
      <c r="N55" s="34"/>
      <c r="O55" s="34"/>
    </row>
    <row r="56" spans="1:169">
      <c r="A56" s="619"/>
      <c r="B56" s="621"/>
      <c r="C56" s="621"/>
      <c r="D56" s="595"/>
      <c r="E56" s="593"/>
      <c r="F56" s="597"/>
      <c r="G56" s="415"/>
      <c r="H56" s="645"/>
      <c r="I56" s="648"/>
      <c r="J56" s="648"/>
      <c r="K56" s="651"/>
      <c r="L56" s="651"/>
      <c r="M56" s="654"/>
      <c r="N56" s="34"/>
      <c r="O56" s="34"/>
    </row>
    <row r="57" spans="1:169">
      <c r="A57" s="619"/>
      <c r="B57" s="621"/>
      <c r="C57" s="621"/>
      <c r="D57" s="595"/>
      <c r="E57" s="593"/>
      <c r="F57" s="597"/>
      <c r="G57" s="415"/>
      <c r="H57" s="645"/>
      <c r="I57" s="648"/>
      <c r="J57" s="648"/>
      <c r="K57" s="651"/>
      <c r="L57" s="651"/>
      <c r="M57" s="654"/>
      <c r="N57" s="34"/>
      <c r="O57" s="34"/>
    </row>
    <row r="58" spans="1:169">
      <c r="A58" s="619"/>
      <c r="B58" s="621"/>
      <c r="C58" s="621"/>
      <c r="D58" s="595"/>
      <c r="E58" s="593"/>
      <c r="F58" s="597"/>
      <c r="G58" s="415"/>
      <c r="H58" s="645"/>
      <c r="I58" s="648"/>
      <c r="J58" s="648"/>
      <c r="K58" s="651"/>
      <c r="L58" s="651"/>
      <c r="M58" s="654"/>
      <c r="N58" s="34"/>
      <c r="O58" s="34"/>
    </row>
    <row r="59" spans="1:169" ht="27.75" customHeight="1" thickBot="1">
      <c r="A59" s="639"/>
      <c r="B59" s="640"/>
      <c r="C59" s="640"/>
      <c r="D59" s="641"/>
      <c r="E59" s="642"/>
      <c r="F59" s="643"/>
      <c r="G59" s="416"/>
      <c r="H59" s="646"/>
      <c r="I59" s="649"/>
      <c r="J59" s="649"/>
      <c r="K59" s="652"/>
      <c r="L59" s="652"/>
      <c r="M59" s="655"/>
      <c r="N59" s="34"/>
      <c r="O59" s="34"/>
    </row>
    <row r="60" spans="1:169" s="26" customFormat="1" ht="12.75">
      <c r="A60" s="667">
        <f>'7- Mapa Final'!A60</f>
        <v>6</v>
      </c>
      <c r="B60" s="668" t="str">
        <f>'7- Mapa Final'!B60</f>
        <v xml:space="preserve">Incumplimiento de los  términos y requisitos de ley en la atención  de los requerimientos de la ciudadanía </v>
      </c>
      <c r="C60" s="668" t="str">
        <f>'7- Mapa Final'!C60</f>
        <v xml:space="preserve">Responder fuera de tiempo o sin solucionar los requerimientos de la ciudadanía </v>
      </c>
      <c r="D60" s="669" t="str">
        <f>'7- Mapa Final'!J60</f>
        <v>Baja - 4</v>
      </c>
      <c r="E60" s="670" t="str">
        <f>'7- Mapa Final'!K60</f>
        <v>Menor - 4</v>
      </c>
      <c r="F60" s="663" t="str">
        <f>'7- Mapa Final'!M60</f>
        <v>Moderado - 16</v>
      </c>
      <c r="G60" s="664" t="s">
        <v>350</v>
      </c>
      <c r="H60" s="665" t="s">
        <v>583</v>
      </c>
      <c r="I60" s="666"/>
      <c r="J60" s="647" t="s">
        <v>468</v>
      </c>
      <c r="K60" s="650">
        <v>45292</v>
      </c>
      <c r="L60" s="650">
        <v>45382</v>
      </c>
      <c r="M60" s="653" t="s">
        <v>577</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19"/>
      <c r="B61" s="621"/>
      <c r="C61" s="621"/>
      <c r="D61" s="595"/>
      <c r="E61" s="593"/>
      <c r="F61" s="597"/>
      <c r="G61" s="415"/>
      <c r="H61" s="658"/>
      <c r="I61" s="603"/>
      <c r="J61" s="648"/>
      <c r="K61" s="651"/>
      <c r="L61" s="651"/>
      <c r="M61" s="654"/>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19"/>
      <c r="B62" s="621"/>
      <c r="C62" s="621"/>
      <c r="D62" s="595"/>
      <c r="E62" s="593"/>
      <c r="F62" s="597"/>
      <c r="G62" s="415"/>
      <c r="H62" s="658"/>
      <c r="I62" s="603"/>
      <c r="J62" s="648"/>
      <c r="K62" s="651"/>
      <c r="L62" s="651"/>
      <c r="M62" s="654"/>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19"/>
      <c r="B63" s="621"/>
      <c r="C63" s="621"/>
      <c r="D63" s="595"/>
      <c r="E63" s="593"/>
      <c r="F63" s="597"/>
      <c r="G63" s="415"/>
      <c r="H63" s="658"/>
      <c r="I63" s="603"/>
      <c r="J63" s="648"/>
      <c r="K63" s="651"/>
      <c r="L63" s="651"/>
      <c r="M63" s="654"/>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19"/>
      <c r="B64" s="621"/>
      <c r="C64" s="621"/>
      <c r="D64" s="595"/>
      <c r="E64" s="593"/>
      <c r="F64" s="597"/>
      <c r="G64" s="415"/>
      <c r="H64" s="658"/>
      <c r="I64" s="603"/>
      <c r="J64" s="648"/>
      <c r="K64" s="651"/>
      <c r="L64" s="651"/>
      <c r="M64" s="654"/>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19"/>
      <c r="B65" s="621"/>
      <c r="C65" s="621"/>
      <c r="D65" s="595"/>
      <c r="E65" s="593"/>
      <c r="F65" s="597"/>
      <c r="G65" s="415"/>
      <c r="H65" s="658"/>
      <c r="I65" s="603"/>
      <c r="J65" s="648"/>
      <c r="K65" s="651"/>
      <c r="L65" s="651"/>
      <c r="M65" s="654"/>
      <c r="N65" s="34"/>
      <c r="O65" s="34"/>
    </row>
    <row r="66" spans="1:15">
      <c r="A66" s="619"/>
      <c r="B66" s="621"/>
      <c r="C66" s="621"/>
      <c r="D66" s="595"/>
      <c r="E66" s="593"/>
      <c r="F66" s="597"/>
      <c r="G66" s="415"/>
      <c r="H66" s="658"/>
      <c r="I66" s="603"/>
      <c r="J66" s="648"/>
      <c r="K66" s="651"/>
      <c r="L66" s="651"/>
      <c r="M66" s="654"/>
      <c r="N66" s="34"/>
      <c r="O66" s="34"/>
    </row>
    <row r="67" spans="1:15">
      <c r="A67" s="619"/>
      <c r="B67" s="621"/>
      <c r="C67" s="621"/>
      <c r="D67" s="595"/>
      <c r="E67" s="593"/>
      <c r="F67" s="597"/>
      <c r="G67" s="415"/>
      <c r="H67" s="658"/>
      <c r="I67" s="603"/>
      <c r="J67" s="648"/>
      <c r="K67" s="651"/>
      <c r="L67" s="651"/>
      <c r="M67" s="654"/>
      <c r="N67" s="34"/>
      <c r="O67" s="34"/>
    </row>
    <row r="68" spans="1:15">
      <c r="A68" s="619"/>
      <c r="B68" s="621"/>
      <c r="C68" s="621"/>
      <c r="D68" s="595"/>
      <c r="E68" s="593"/>
      <c r="F68" s="597"/>
      <c r="G68" s="415"/>
      <c r="H68" s="658"/>
      <c r="I68" s="603"/>
      <c r="J68" s="648"/>
      <c r="K68" s="651"/>
      <c r="L68" s="651"/>
      <c r="M68" s="654"/>
      <c r="N68" s="34"/>
      <c r="O68" s="34"/>
    </row>
    <row r="69" spans="1:15" ht="15.75" thickBot="1">
      <c r="A69" s="661"/>
      <c r="B69" s="662"/>
      <c r="C69" s="662"/>
      <c r="D69" s="623"/>
      <c r="E69" s="625"/>
      <c r="F69" s="656"/>
      <c r="G69" s="657"/>
      <c r="H69" s="659"/>
      <c r="I69" s="660"/>
      <c r="J69" s="649"/>
      <c r="K69" s="652"/>
      <c r="L69" s="652"/>
      <c r="M69" s="655"/>
      <c r="N69" s="34"/>
      <c r="O69" s="34"/>
    </row>
    <row r="70" spans="1:15">
      <c r="A70" s="618">
        <f>'7- Mapa Final'!A70</f>
        <v>7</v>
      </c>
      <c r="B70" s="620" t="str">
        <f>'7- Mapa Final'!B70</f>
        <v>Recibir dádivas o beneficios a nombre propio o de terceros para seleccionar o, rechazar aspirantes sin el lleno de los requisitos o asignar puntajes erróneos</v>
      </c>
      <c r="C70" s="620" t="str">
        <f>'7- Mapa Final'!C70</f>
        <v>Se efectúan y comunican resultados de los procesos en los cuales se seleccionan aspirantes que no cumplen con los requisitos, o se rechazan aspirantes que cumplen o se entregan puntajes con información que no coinciden con los resultados obtenidos</v>
      </c>
      <c r="D70" s="594" t="str">
        <f>'7- Mapa Final'!J70</f>
        <v>Alta - 4</v>
      </c>
      <c r="E70" s="592" t="str">
        <f>'7- Mapa Final'!K70</f>
        <v>Mayor - 4</v>
      </c>
      <c r="F70" s="596" t="str">
        <f>'7- Mapa Final'!M70</f>
        <v>Alto - 16</v>
      </c>
      <c r="G70" s="414" t="s">
        <v>352</v>
      </c>
      <c r="H70" s="671" t="s">
        <v>584</v>
      </c>
      <c r="I70" s="602"/>
      <c r="J70" s="647" t="s">
        <v>468</v>
      </c>
      <c r="K70" s="650">
        <v>45292</v>
      </c>
      <c r="L70" s="650">
        <v>45382</v>
      </c>
      <c r="M70" s="653" t="s">
        <v>577</v>
      </c>
    </row>
    <row r="71" spans="1:15">
      <c r="A71" s="619"/>
      <c r="B71" s="621"/>
      <c r="C71" s="621"/>
      <c r="D71" s="595"/>
      <c r="E71" s="593"/>
      <c r="F71" s="597"/>
      <c r="G71" s="415"/>
      <c r="H71" s="658"/>
      <c r="I71" s="603"/>
      <c r="J71" s="648"/>
      <c r="K71" s="651"/>
      <c r="L71" s="651"/>
      <c r="M71" s="654"/>
    </row>
    <row r="72" spans="1:15">
      <c r="A72" s="619"/>
      <c r="B72" s="621"/>
      <c r="C72" s="621"/>
      <c r="D72" s="595"/>
      <c r="E72" s="593"/>
      <c r="F72" s="597"/>
      <c r="G72" s="415"/>
      <c r="H72" s="658"/>
      <c r="I72" s="603"/>
      <c r="J72" s="648"/>
      <c r="K72" s="651"/>
      <c r="L72" s="651"/>
      <c r="M72" s="654"/>
    </row>
    <row r="73" spans="1:15">
      <c r="A73" s="619"/>
      <c r="B73" s="621"/>
      <c r="C73" s="621"/>
      <c r="D73" s="595"/>
      <c r="E73" s="593"/>
      <c r="F73" s="597"/>
      <c r="G73" s="415"/>
      <c r="H73" s="658"/>
      <c r="I73" s="603"/>
      <c r="J73" s="648"/>
      <c r="K73" s="651"/>
      <c r="L73" s="651"/>
      <c r="M73" s="654"/>
    </row>
    <row r="74" spans="1:15">
      <c r="A74" s="619"/>
      <c r="B74" s="621"/>
      <c r="C74" s="621"/>
      <c r="D74" s="595"/>
      <c r="E74" s="593"/>
      <c r="F74" s="597"/>
      <c r="G74" s="415"/>
      <c r="H74" s="658"/>
      <c r="I74" s="603"/>
      <c r="J74" s="648"/>
      <c r="K74" s="651"/>
      <c r="L74" s="651"/>
      <c r="M74" s="654"/>
    </row>
    <row r="75" spans="1:15">
      <c r="A75" s="619"/>
      <c r="B75" s="621"/>
      <c r="C75" s="621"/>
      <c r="D75" s="595"/>
      <c r="E75" s="593"/>
      <c r="F75" s="597"/>
      <c r="G75" s="415"/>
      <c r="H75" s="658"/>
      <c r="I75" s="603"/>
      <c r="J75" s="648"/>
      <c r="K75" s="651"/>
      <c r="L75" s="651"/>
      <c r="M75" s="654"/>
    </row>
    <row r="76" spans="1:15">
      <c r="A76" s="619"/>
      <c r="B76" s="621"/>
      <c r="C76" s="621"/>
      <c r="D76" s="595"/>
      <c r="E76" s="593"/>
      <c r="F76" s="597"/>
      <c r="G76" s="415"/>
      <c r="H76" s="658"/>
      <c r="I76" s="603"/>
      <c r="J76" s="648"/>
      <c r="K76" s="651"/>
      <c r="L76" s="651"/>
      <c r="M76" s="654"/>
    </row>
    <row r="77" spans="1:15">
      <c r="A77" s="619"/>
      <c r="B77" s="621"/>
      <c r="C77" s="621"/>
      <c r="D77" s="595"/>
      <c r="E77" s="593"/>
      <c r="F77" s="597"/>
      <c r="G77" s="415"/>
      <c r="H77" s="658"/>
      <c r="I77" s="603"/>
      <c r="J77" s="648"/>
      <c r="K77" s="651"/>
      <c r="L77" s="651"/>
      <c r="M77" s="654"/>
    </row>
    <row r="78" spans="1:15">
      <c r="A78" s="619"/>
      <c r="B78" s="621"/>
      <c r="C78" s="621"/>
      <c r="D78" s="595"/>
      <c r="E78" s="593"/>
      <c r="F78" s="597"/>
      <c r="G78" s="415"/>
      <c r="H78" s="658"/>
      <c r="I78" s="603"/>
      <c r="J78" s="648"/>
      <c r="K78" s="651"/>
      <c r="L78" s="651"/>
      <c r="M78" s="654"/>
    </row>
    <row r="79" spans="1:15" ht="15.75" thickBot="1">
      <c r="A79" s="639"/>
      <c r="B79" s="640"/>
      <c r="C79" s="640"/>
      <c r="D79" s="641"/>
      <c r="E79" s="642"/>
      <c r="F79" s="643"/>
      <c r="G79" s="416"/>
      <c r="H79" s="672"/>
      <c r="I79" s="673"/>
      <c r="J79" s="649"/>
      <c r="K79" s="652"/>
      <c r="L79" s="652"/>
      <c r="M79" s="655"/>
    </row>
    <row r="80" spans="1:15">
      <c r="A80" s="618">
        <f>'7- Mapa Final'!A80</f>
        <v>8</v>
      </c>
      <c r="B80" s="621" t="str">
        <f>'7- Mapa Final'!B80</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80" s="621" t="str">
        <f>'7- Mapa Final'!C80</f>
        <v>Cuando por  interés indebido propio o de un tercero se influye en los empleados a cargo de los procesos de selección para que se divulgue información parcial o especifica de carácter  reservado o personal de uno o varios aspirantes, que conlleven la modificación inadecuada de resultados y favorecimiento de aspirantes en los registros de elegibles.</v>
      </c>
      <c r="D80" s="622" t="str">
        <f>'7- Mapa Final'!J80</f>
        <v>Alta - 4</v>
      </c>
      <c r="E80" s="624" t="str">
        <f>'7- Mapa Final'!K80</f>
        <v>Mayor - 4</v>
      </c>
      <c r="F80" s="597" t="str">
        <f>'7- Mapa Final'!M80</f>
        <v>Alto - 16</v>
      </c>
      <c r="G80" s="415" t="s">
        <v>352</v>
      </c>
      <c r="H80" s="671" t="s">
        <v>584</v>
      </c>
      <c r="I80" s="602"/>
      <c r="J80" s="647" t="s">
        <v>468</v>
      </c>
      <c r="K80" s="650">
        <v>45292</v>
      </c>
      <c r="L80" s="650">
        <v>45382</v>
      </c>
      <c r="M80" s="653" t="s">
        <v>577</v>
      </c>
    </row>
    <row r="81" spans="1:13">
      <c r="A81" s="619"/>
      <c r="B81" s="621"/>
      <c r="C81" s="621"/>
      <c r="D81" s="595"/>
      <c r="E81" s="593"/>
      <c r="F81" s="597"/>
      <c r="G81" s="415"/>
      <c r="H81" s="658"/>
      <c r="I81" s="603"/>
      <c r="J81" s="648"/>
      <c r="K81" s="651"/>
      <c r="L81" s="651"/>
      <c r="M81" s="654"/>
    </row>
    <row r="82" spans="1:13">
      <c r="A82" s="619"/>
      <c r="B82" s="621"/>
      <c r="C82" s="621"/>
      <c r="D82" s="595"/>
      <c r="E82" s="593"/>
      <c r="F82" s="597"/>
      <c r="G82" s="415"/>
      <c r="H82" s="658"/>
      <c r="I82" s="603"/>
      <c r="J82" s="648"/>
      <c r="K82" s="651"/>
      <c r="L82" s="651"/>
      <c r="M82" s="654"/>
    </row>
    <row r="83" spans="1:13">
      <c r="A83" s="619"/>
      <c r="B83" s="621"/>
      <c r="C83" s="621"/>
      <c r="D83" s="595"/>
      <c r="E83" s="593"/>
      <c r="F83" s="597"/>
      <c r="G83" s="415"/>
      <c r="H83" s="658"/>
      <c r="I83" s="603"/>
      <c r="J83" s="648"/>
      <c r="K83" s="651"/>
      <c r="L83" s="651"/>
      <c r="M83" s="654"/>
    </row>
    <row r="84" spans="1:13">
      <c r="A84" s="619"/>
      <c r="B84" s="621"/>
      <c r="C84" s="621"/>
      <c r="D84" s="595"/>
      <c r="E84" s="593"/>
      <c r="F84" s="597"/>
      <c r="G84" s="415"/>
      <c r="H84" s="658"/>
      <c r="I84" s="603"/>
      <c r="J84" s="648"/>
      <c r="K84" s="651"/>
      <c r="L84" s="651"/>
      <c r="M84" s="654"/>
    </row>
    <row r="85" spans="1:13">
      <c r="A85" s="619"/>
      <c r="B85" s="621"/>
      <c r="C85" s="621"/>
      <c r="D85" s="595"/>
      <c r="E85" s="593"/>
      <c r="F85" s="597"/>
      <c r="G85" s="415"/>
      <c r="H85" s="658"/>
      <c r="I85" s="603"/>
      <c r="J85" s="648"/>
      <c r="K85" s="651"/>
      <c r="L85" s="651"/>
      <c r="M85" s="654"/>
    </row>
    <row r="86" spans="1:13">
      <c r="A86" s="619"/>
      <c r="B86" s="621"/>
      <c r="C86" s="621"/>
      <c r="D86" s="595"/>
      <c r="E86" s="593"/>
      <c r="F86" s="597"/>
      <c r="G86" s="415"/>
      <c r="H86" s="658"/>
      <c r="I86" s="603"/>
      <c r="J86" s="648"/>
      <c r="K86" s="651"/>
      <c r="L86" s="651"/>
      <c r="M86" s="654"/>
    </row>
    <row r="87" spans="1:13">
      <c r="A87" s="619"/>
      <c r="B87" s="621"/>
      <c r="C87" s="621"/>
      <c r="D87" s="595"/>
      <c r="E87" s="593"/>
      <c r="F87" s="597"/>
      <c r="G87" s="415"/>
      <c r="H87" s="658"/>
      <c r="I87" s="603"/>
      <c r="J87" s="648"/>
      <c r="K87" s="651"/>
      <c r="L87" s="651"/>
      <c r="M87" s="654"/>
    </row>
    <row r="88" spans="1:13">
      <c r="A88" s="619"/>
      <c r="B88" s="621"/>
      <c r="C88" s="621"/>
      <c r="D88" s="595"/>
      <c r="E88" s="593"/>
      <c r="F88" s="597"/>
      <c r="G88" s="415"/>
      <c r="H88" s="658"/>
      <c r="I88" s="603"/>
      <c r="J88" s="648"/>
      <c r="K88" s="651"/>
      <c r="L88" s="651"/>
      <c r="M88" s="654"/>
    </row>
    <row r="89" spans="1:13" ht="15.75" thickBot="1">
      <c r="A89" s="619"/>
      <c r="B89" s="640"/>
      <c r="C89" s="640"/>
      <c r="D89" s="641"/>
      <c r="E89" s="642"/>
      <c r="F89" s="643"/>
      <c r="G89" s="416"/>
      <c r="H89" s="672"/>
      <c r="I89" s="673"/>
      <c r="J89" s="649"/>
      <c r="K89" s="652"/>
      <c r="L89" s="652"/>
      <c r="M89" s="655"/>
    </row>
    <row r="90" spans="1:13">
      <c r="A90" s="618">
        <f>'7- Mapa Final'!A90</f>
        <v>9</v>
      </c>
      <c r="B90" s="621" t="str">
        <f>'7- Mapa Final'!B90</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90" s="621" t="str">
        <f>'7- Mapa Final'!C90</f>
        <v>Cuando por  interés indebido propio o de un tercero se influye en los empleados a cargo de los procesos de selección para que se divulgue información parcial o especifica de carácter  reservado o personal de uno o varios aspirantes, que conlleven la modificación inadecuada de resultados y favorecimiento de aspirantes en los registros de elegibles.</v>
      </c>
      <c r="D90" s="622" t="str">
        <f>'7- Mapa Final'!J90</f>
        <v>Alta - 4</v>
      </c>
      <c r="E90" s="624" t="str">
        <f>'7- Mapa Final'!K90</f>
        <v>Mayor - 4</v>
      </c>
      <c r="F90" s="597" t="str">
        <f>'7- Mapa Final'!M90</f>
        <v>Alto - 16</v>
      </c>
      <c r="G90" s="415" t="s">
        <v>352</v>
      </c>
      <c r="H90" s="671" t="s">
        <v>584</v>
      </c>
      <c r="I90" s="602"/>
      <c r="J90" s="647" t="s">
        <v>468</v>
      </c>
      <c r="K90" s="650">
        <v>45292</v>
      </c>
      <c r="L90" s="650">
        <v>45382</v>
      </c>
      <c r="M90" s="653" t="s">
        <v>577</v>
      </c>
    </row>
    <row r="91" spans="1:13">
      <c r="A91" s="619"/>
      <c r="B91" s="621"/>
      <c r="C91" s="621"/>
      <c r="D91" s="595"/>
      <c r="E91" s="593"/>
      <c r="F91" s="597"/>
      <c r="G91" s="415"/>
      <c r="H91" s="658"/>
      <c r="I91" s="603"/>
      <c r="J91" s="648"/>
      <c r="K91" s="651"/>
      <c r="L91" s="651"/>
      <c r="M91" s="654"/>
    </row>
    <row r="92" spans="1:13">
      <c r="A92" s="619"/>
      <c r="B92" s="621"/>
      <c r="C92" s="621"/>
      <c r="D92" s="595"/>
      <c r="E92" s="593"/>
      <c r="F92" s="597"/>
      <c r="G92" s="415"/>
      <c r="H92" s="658"/>
      <c r="I92" s="603"/>
      <c r="J92" s="648"/>
      <c r="K92" s="651"/>
      <c r="L92" s="651"/>
      <c r="M92" s="654"/>
    </row>
    <row r="93" spans="1:13">
      <c r="A93" s="619"/>
      <c r="B93" s="621"/>
      <c r="C93" s="621"/>
      <c r="D93" s="595"/>
      <c r="E93" s="593"/>
      <c r="F93" s="597"/>
      <c r="G93" s="415"/>
      <c r="H93" s="658"/>
      <c r="I93" s="603"/>
      <c r="J93" s="648"/>
      <c r="K93" s="651"/>
      <c r="L93" s="651"/>
      <c r="M93" s="654"/>
    </row>
    <row r="94" spans="1:13">
      <c r="A94" s="619"/>
      <c r="B94" s="621"/>
      <c r="C94" s="621"/>
      <c r="D94" s="595"/>
      <c r="E94" s="593"/>
      <c r="F94" s="597"/>
      <c r="G94" s="415"/>
      <c r="H94" s="658"/>
      <c r="I94" s="603"/>
      <c r="J94" s="648"/>
      <c r="K94" s="651"/>
      <c r="L94" s="651"/>
      <c r="M94" s="654"/>
    </row>
    <row r="95" spans="1:13">
      <c r="A95" s="619"/>
      <c r="B95" s="621"/>
      <c r="C95" s="621"/>
      <c r="D95" s="595"/>
      <c r="E95" s="593"/>
      <c r="F95" s="597"/>
      <c r="G95" s="415"/>
      <c r="H95" s="658"/>
      <c r="I95" s="603"/>
      <c r="J95" s="648"/>
      <c r="K95" s="651"/>
      <c r="L95" s="651"/>
      <c r="M95" s="654"/>
    </row>
    <row r="96" spans="1:13">
      <c r="A96" s="619"/>
      <c r="B96" s="621"/>
      <c r="C96" s="621"/>
      <c r="D96" s="595"/>
      <c r="E96" s="593"/>
      <c r="F96" s="597"/>
      <c r="G96" s="415"/>
      <c r="H96" s="658"/>
      <c r="I96" s="603"/>
      <c r="J96" s="648"/>
      <c r="K96" s="651"/>
      <c r="L96" s="651"/>
      <c r="M96" s="654"/>
    </row>
    <row r="97" spans="1:13">
      <c r="A97" s="619"/>
      <c r="B97" s="621"/>
      <c r="C97" s="621"/>
      <c r="D97" s="595"/>
      <c r="E97" s="593"/>
      <c r="F97" s="597"/>
      <c r="G97" s="415"/>
      <c r="H97" s="658"/>
      <c r="I97" s="603"/>
      <c r="J97" s="648"/>
      <c r="K97" s="651"/>
      <c r="L97" s="651"/>
      <c r="M97" s="654"/>
    </row>
    <row r="98" spans="1:13">
      <c r="A98" s="619"/>
      <c r="B98" s="621"/>
      <c r="C98" s="621"/>
      <c r="D98" s="595"/>
      <c r="E98" s="593"/>
      <c r="F98" s="597"/>
      <c r="G98" s="415"/>
      <c r="H98" s="658"/>
      <c r="I98" s="603"/>
      <c r="J98" s="648"/>
      <c r="K98" s="651"/>
      <c r="L98" s="651"/>
      <c r="M98" s="654"/>
    </row>
    <row r="99" spans="1:13" ht="15.75" thickBot="1">
      <c r="A99" s="619"/>
      <c r="B99" s="640"/>
      <c r="C99" s="640"/>
      <c r="D99" s="641"/>
      <c r="E99" s="642"/>
      <c r="F99" s="643"/>
      <c r="G99" s="416"/>
      <c r="H99" s="672"/>
      <c r="I99" s="673"/>
      <c r="J99" s="649"/>
      <c r="K99" s="652"/>
      <c r="L99" s="652"/>
      <c r="M99" s="655"/>
    </row>
  </sheetData>
  <mergeCells count="134">
    <mergeCell ref="K80:K89"/>
    <mergeCell ref="L80:L89"/>
    <mergeCell ref="M80:M89"/>
    <mergeCell ref="C90:C99"/>
    <mergeCell ref="D90:D99"/>
    <mergeCell ref="E90:E99"/>
    <mergeCell ref="F90:F99"/>
    <mergeCell ref="G90:G99"/>
    <mergeCell ref="H90:H99"/>
    <mergeCell ref="I90:I99"/>
    <mergeCell ref="J90:J99"/>
    <mergeCell ref="K90:K99"/>
    <mergeCell ref="L90:L99"/>
    <mergeCell ref="M90:M99"/>
    <mergeCell ref="B80:B89"/>
    <mergeCell ref="A80:A89"/>
    <mergeCell ref="A90:A99"/>
    <mergeCell ref="B90:B99"/>
    <mergeCell ref="C80:C89"/>
    <mergeCell ref="D80:D89"/>
    <mergeCell ref="E80:E89"/>
    <mergeCell ref="F80:F89"/>
    <mergeCell ref="J70:J79"/>
    <mergeCell ref="G80:G89"/>
    <mergeCell ref="H80:H89"/>
    <mergeCell ref="I80:I89"/>
    <mergeCell ref="J80:J89"/>
    <mergeCell ref="K70:K79"/>
    <mergeCell ref="L70:L79"/>
    <mergeCell ref="M70:M79"/>
    <mergeCell ref="A70:A79"/>
    <mergeCell ref="B70:B79"/>
    <mergeCell ref="C70:C79"/>
    <mergeCell ref="D70:D79"/>
    <mergeCell ref="E70:E79"/>
    <mergeCell ref="F70:F79"/>
    <mergeCell ref="G70:G79"/>
    <mergeCell ref="H70:H79"/>
    <mergeCell ref="I70:I79"/>
    <mergeCell ref="K60:K69"/>
    <mergeCell ref="L60:L69"/>
    <mergeCell ref="M60:M69"/>
    <mergeCell ref="F60:F69"/>
    <mergeCell ref="G60:G69"/>
    <mergeCell ref="H60:H69"/>
    <mergeCell ref="I60:I69"/>
    <mergeCell ref="J60:J69"/>
    <mergeCell ref="A60:A69"/>
    <mergeCell ref="B60:B69"/>
    <mergeCell ref="C60:C69"/>
    <mergeCell ref="D60:D69"/>
    <mergeCell ref="E60:E69"/>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H7:H8"/>
    <mergeCell ref="I7:J7"/>
    <mergeCell ref="K7:L7"/>
    <mergeCell ref="M7:M8"/>
    <mergeCell ref="A6:B6"/>
    <mergeCell ref="A7:C7"/>
    <mergeCell ref="D7:F7"/>
    <mergeCell ref="G7:G8"/>
    <mergeCell ref="C6:M6"/>
    <mergeCell ref="L20:L29"/>
    <mergeCell ref="M20:M29"/>
    <mergeCell ref="B10:B19"/>
    <mergeCell ref="B20:B29"/>
    <mergeCell ref="F20:F29"/>
    <mergeCell ref="A30:A39"/>
    <mergeCell ref="A20:A29"/>
    <mergeCell ref="C20:C29"/>
    <mergeCell ref="D10:D19"/>
    <mergeCell ref="E10:E19"/>
    <mergeCell ref="B30:B39"/>
    <mergeCell ref="C30:C39"/>
    <mergeCell ref="D20:D29"/>
    <mergeCell ref="K1:M3"/>
    <mergeCell ref="A4:B4"/>
    <mergeCell ref="A5:B5"/>
    <mergeCell ref="A1:B2"/>
    <mergeCell ref="C1:J3"/>
    <mergeCell ref="C4:M4"/>
    <mergeCell ref="C5:M5"/>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20:K29"/>
    <mergeCell ref="E20:E29"/>
    <mergeCell ref="D30:D39"/>
    <mergeCell ref="E30:E39"/>
    <mergeCell ref="F30:F39"/>
    <mergeCell ref="G20:G29"/>
    <mergeCell ref="H20:H29"/>
    <mergeCell ref="I20:I29"/>
    <mergeCell ref="G30:G39"/>
    <mergeCell ref="H30:H39"/>
    <mergeCell ref="I30:I39"/>
  </mergeCells>
  <conditionalFormatting sqref="A7:B7">
    <cfRule type="containsText" dxfId="253" priority="924" operator="containsText" text="3- Bajo">
      <formula>NOT(ISERROR(SEARCH("3- Bajo",A7)))</formula>
    </cfRule>
    <cfRule type="containsText" dxfId="252" priority="921" operator="containsText" text="3- Moderado">
      <formula>NOT(ISERROR(SEARCH("3- Moderado",A7)))</formula>
    </cfRule>
    <cfRule type="containsText" dxfId="251" priority="922" operator="containsText" text="6- Moderado">
      <formula>NOT(ISERROR(SEARCH("6- Moderado",A7)))</formula>
    </cfRule>
    <cfRule type="containsText" dxfId="250" priority="923" operator="containsText" text="4- Moderado">
      <formula>NOT(ISERROR(SEARCH("4- Moderado",A7)))</formula>
    </cfRule>
    <cfRule type="containsText" dxfId="249" priority="926" operator="containsText" text="1- Bajo">
      <formula>NOT(ISERROR(SEARCH("1- Bajo",A7)))</formula>
    </cfRule>
    <cfRule type="containsText" dxfId="248" priority="925" operator="containsText" text="4- Bajo">
      <formula>NOT(ISERROR(SEARCH("4- Bajo",A7)))</formula>
    </cfRule>
  </conditionalFormatting>
  <conditionalFormatting sqref="A10:E10 A20:E20 A30:E30">
    <cfRule type="containsText" dxfId="247" priority="900" operator="containsText" text="3- Bajo">
      <formula>NOT(ISERROR(SEARCH("3- Bajo",A10)))</formula>
    </cfRule>
    <cfRule type="containsText" dxfId="246" priority="897" operator="containsText" text="3- Moderado">
      <formula>NOT(ISERROR(SEARCH("3- Moderado",A10)))</formula>
    </cfRule>
    <cfRule type="containsText" dxfId="245" priority="898" operator="containsText" text="6- Moderado">
      <formula>NOT(ISERROR(SEARCH("6- Moderado",A10)))</formula>
    </cfRule>
    <cfRule type="containsText" dxfId="244" priority="899" operator="containsText" text="4- Moderado">
      <formula>NOT(ISERROR(SEARCH("4- Moderado",A10)))</formula>
    </cfRule>
    <cfRule type="containsText" dxfId="243" priority="901" operator="containsText" text="4- Bajo">
      <formula>NOT(ISERROR(SEARCH("4- Bajo",A10)))</formula>
    </cfRule>
    <cfRule type="containsText" dxfId="242" priority="902" operator="containsText" text="1- Bajo">
      <formula>NOT(ISERROR(SEARCH("1- Bajo",A10)))</formula>
    </cfRule>
  </conditionalFormatting>
  <conditionalFormatting sqref="A40:E40">
    <cfRule type="containsText" dxfId="241" priority="207" operator="containsText" text="3- Moderado">
      <formula>NOT(ISERROR(SEARCH("3- Moderado",A40)))</formula>
    </cfRule>
    <cfRule type="containsText" dxfId="240" priority="208" operator="containsText" text="6- Moderado">
      <formula>NOT(ISERROR(SEARCH("6- Moderado",A40)))</formula>
    </cfRule>
    <cfRule type="containsText" dxfId="239" priority="209" operator="containsText" text="4- Moderado">
      <formula>NOT(ISERROR(SEARCH("4- Moderado",A40)))</formula>
    </cfRule>
    <cfRule type="containsText" dxfId="238" priority="210" operator="containsText" text="3- Bajo">
      <formula>NOT(ISERROR(SEARCH("3- Bajo",A40)))</formula>
    </cfRule>
    <cfRule type="containsText" dxfId="237" priority="211" operator="containsText" text="4- Bajo">
      <formula>NOT(ISERROR(SEARCH("4- Bajo",A40)))</formula>
    </cfRule>
    <cfRule type="containsText" dxfId="236" priority="212" operator="containsText" text="1- Bajo">
      <formula>NOT(ISERROR(SEARCH("1- Bajo",A40)))</formula>
    </cfRule>
  </conditionalFormatting>
  <conditionalFormatting sqref="A50:E50">
    <cfRule type="containsText" dxfId="235" priority="183" operator="containsText" text="4- Bajo">
      <formula>NOT(ISERROR(SEARCH("4- Bajo",A50)))</formula>
    </cfRule>
    <cfRule type="containsText" dxfId="234" priority="184" operator="containsText" text="1- Bajo">
      <formula>NOT(ISERROR(SEARCH("1- Bajo",A50)))</formula>
    </cfRule>
    <cfRule type="containsText" dxfId="233" priority="181" operator="containsText" text="4- Moderado">
      <formula>NOT(ISERROR(SEARCH("4- Moderado",A50)))</formula>
    </cfRule>
    <cfRule type="containsText" dxfId="232" priority="180" operator="containsText" text="6- Moderado">
      <formula>NOT(ISERROR(SEARCH("6- Moderado",A50)))</formula>
    </cfRule>
    <cfRule type="containsText" dxfId="231" priority="179" operator="containsText" text="3- Moderado">
      <formula>NOT(ISERROR(SEARCH("3- Moderado",A50)))</formula>
    </cfRule>
    <cfRule type="containsText" dxfId="230" priority="182" operator="containsText" text="3- Bajo">
      <formula>NOT(ISERROR(SEARCH("3- Bajo",A50)))</formula>
    </cfRule>
  </conditionalFormatting>
  <conditionalFormatting sqref="A60:E60">
    <cfRule type="containsText" dxfId="229" priority="155" operator="containsText" text="4- Bajo">
      <formula>NOT(ISERROR(SEARCH("4- Bajo",A60)))</formula>
    </cfRule>
    <cfRule type="containsText" dxfId="228" priority="156" operator="containsText" text="1- Bajo">
      <formula>NOT(ISERROR(SEARCH("1- Bajo",A60)))</formula>
    </cfRule>
    <cfRule type="containsText" dxfId="227" priority="151" operator="containsText" text="3- Moderado">
      <formula>NOT(ISERROR(SEARCH("3- Moderado",A60)))</formula>
    </cfRule>
    <cfRule type="containsText" dxfId="226" priority="152" operator="containsText" text="6- Moderado">
      <formula>NOT(ISERROR(SEARCH("6- Moderado",A60)))</formula>
    </cfRule>
    <cfRule type="containsText" dxfId="225" priority="153" operator="containsText" text="4- Moderado">
      <formula>NOT(ISERROR(SEARCH("4- Moderado",A60)))</formula>
    </cfRule>
    <cfRule type="containsText" dxfId="224" priority="154" operator="containsText" text="3- Bajo">
      <formula>NOT(ISERROR(SEARCH("3- Bajo",A60)))</formula>
    </cfRule>
  </conditionalFormatting>
  <conditionalFormatting sqref="A70:E70">
    <cfRule type="containsText" dxfId="223" priority="97" operator="containsText" text="4- Moderado">
      <formula>NOT(ISERROR(SEARCH("4- Moderado",A70)))</formula>
    </cfRule>
    <cfRule type="containsText" dxfId="222" priority="98" operator="containsText" text="3- Bajo">
      <formula>NOT(ISERROR(SEARCH("3- Bajo",A70)))</formula>
    </cfRule>
    <cfRule type="containsText" dxfId="221" priority="100" operator="containsText" text="1- Bajo">
      <formula>NOT(ISERROR(SEARCH("1- Bajo",A70)))</formula>
    </cfRule>
    <cfRule type="containsText" dxfId="220" priority="99" operator="containsText" text="4- Bajo">
      <formula>NOT(ISERROR(SEARCH("4- Bajo",A70)))</formula>
    </cfRule>
    <cfRule type="containsText" dxfId="219" priority="95" operator="containsText" text="3- Moderado">
      <formula>NOT(ISERROR(SEARCH("3- Moderado",A70)))</formula>
    </cfRule>
    <cfRule type="containsText" dxfId="218" priority="96" operator="containsText" text="6- Moderado">
      <formula>NOT(ISERROR(SEARCH("6- Moderado",A70)))</formula>
    </cfRule>
  </conditionalFormatting>
  <conditionalFormatting sqref="A80:E80">
    <cfRule type="containsText" dxfId="217" priority="49" operator="containsText" text="1- Bajo">
      <formula>NOT(ISERROR(SEARCH("1- Bajo",A80)))</formula>
    </cfRule>
    <cfRule type="containsText" dxfId="216" priority="44" operator="containsText" text="3- Moderado">
      <formula>NOT(ISERROR(SEARCH("3- Moderado",A80)))</formula>
    </cfRule>
    <cfRule type="containsText" dxfId="215" priority="45" operator="containsText" text="6- Moderado">
      <formula>NOT(ISERROR(SEARCH("6- Moderado",A80)))</formula>
    </cfRule>
    <cfRule type="containsText" dxfId="214" priority="46" operator="containsText" text="4- Moderado">
      <formula>NOT(ISERROR(SEARCH("4- Moderado",A80)))</formula>
    </cfRule>
    <cfRule type="containsText" dxfId="213" priority="47" operator="containsText" text="3- Bajo">
      <formula>NOT(ISERROR(SEARCH("3- Bajo",A80)))</formula>
    </cfRule>
    <cfRule type="containsText" dxfId="212" priority="48" operator="containsText" text="4- Bajo">
      <formula>NOT(ISERROR(SEARCH("4- Bajo",A80)))</formula>
    </cfRule>
  </conditionalFormatting>
  <conditionalFormatting sqref="A90:E90">
    <cfRule type="containsText" dxfId="211" priority="15" operator="containsText" text="4- Bajo">
      <formula>NOT(ISERROR(SEARCH("4- Bajo",A90)))</formula>
    </cfRule>
    <cfRule type="containsText" dxfId="210" priority="14" operator="containsText" text="3- Bajo">
      <formula>NOT(ISERROR(SEARCH("3- Bajo",A90)))</formula>
    </cfRule>
    <cfRule type="containsText" dxfId="209" priority="13" operator="containsText" text="4- Moderado">
      <formula>NOT(ISERROR(SEARCH("4- Moderado",A90)))</formula>
    </cfRule>
    <cfRule type="containsText" dxfId="208" priority="12" operator="containsText" text="6- Moderado">
      <formula>NOT(ISERROR(SEARCH("6- Moderado",A90)))</formula>
    </cfRule>
    <cfRule type="containsText" dxfId="207" priority="11" operator="containsText" text="3- Moderado">
      <formula>NOT(ISERROR(SEARCH("3- Moderado",A90)))</formula>
    </cfRule>
    <cfRule type="containsText" dxfId="206" priority="16" operator="containsText" text="1- Bajo">
      <formula>NOT(ISERROR(SEARCH("1- Bajo",A90)))</formula>
    </cfRule>
  </conditionalFormatting>
  <conditionalFormatting sqref="C8:F8">
    <cfRule type="containsText" dxfId="205" priority="255" operator="containsText" text="4- Moderado">
      <formula>NOT(ISERROR(SEARCH("4- Moderado",C8)))</formula>
    </cfRule>
    <cfRule type="containsText" dxfId="204" priority="256" operator="containsText" text="3- Bajo">
      <formula>NOT(ISERROR(SEARCH("3- Bajo",C8)))</formula>
    </cfRule>
    <cfRule type="containsText" dxfId="203" priority="258" operator="containsText" text="1- Bajo">
      <formula>NOT(ISERROR(SEARCH("1- Bajo",C8)))</formula>
    </cfRule>
    <cfRule type="containsText" dxfId="202" priority="257" operator="containsText" text="4- Bajo">
      <formula>NOT(ISERROR(SEARCH("4- Bajo",C8)))</formula>
    </cfRule>
    <cfRule type="containsText" dxfId="201" priority="253" operator="containsText" text="3- Moderado">
      <formula>NOT(ISERROR(SEARCH("3- Moderado",C8)))</formula>
    </cfRule>
    <cfRule type="containsText" dxfId="200" priority="254" operator="containsText" text="6- Moderado">
      <formula>NOT(ISERROR(SEARCH("6- Moderado",C8)))</formula>
    </cfRule>
  </conditionalFormatting>
  <conditionalFormatting sqref="D10:D99">
    <cfRule type="containsText" dxfId="199" priority="5" operator="containsText" text="Muy Alta">
      <formula>NOT(ISERROR(SEARCH("Muy Alta",D10)))</formula>
    </cfRule>
    <cfRule type="containsText" dxfId="198" priority="6" operator="containsText" text="Alta">
      <formula>NOT(ISERROR(SEARCH("Alta",D10)))</formula>
    </cfRule>
    <cfRule type="containsText" dxfId="197" priority="7" operator="containsText" text="Baja">
      <formula>NOT(ISERROR(SEARCH("Baja",D10)))</formula>
    </cfRule>
    <cfRule type="containsText" dxfId="196" priority="8" operator="containsText" text="Muy Baja">
      <formula>NOT(ISERROR(SEARCH("Muy Baja",D10)))</formula>
    </cfRule>
    <cfRule type="containsText" dxfId="195" priority="10" operator="containsText" text="Media">
      <formula>NOT(ISERROR(SEARCH("Media",D10)))</formula>
    </cfRule>
  </conditionalFormatting>
  <conditionalFormatting sqref="E10:E99">
    <cfRule type="containsText" dxfId="194" priority="2" operator="containsText" text="Mayor">
      <formula>NOT(ISERROR(SEARCH("Mayor",E10)))</formula>
    </cfRule>
    <cfRule type="containsText" dxfId="193" priority="3" operator="containsText" text="Menor">
      <formula>NOT(ISERROR(SEARCH("Menor",E10)))</formula>
    </cfRule>
    <cfRule type="containsText" dxfId="192" priority="4" operator="containsText" text="Leve">
      <formula>NOT(ISERROR(SEARCH("Leve",E10)))</formula>
    </cfRule>
    <cfRule type="containsText" dxfId="191" priority="1" operator="containsText" text="Catastrófico">
      <formula>NOT(ISERROR(SEARCH("Catastrófico",E10)))</formula>
    </cfRule>
  </conditionalFormatting>
  <conditionalFormatting sqref="E10:F99">
    <cfRule type="containsText" dxfId="190" priority="9" operator="containsText" text="Moderado">
      <formula>NOT(ISERROR(SEARCH("Moderado",E10)))</formula>
    </cfRule>
  </conditionalFormatting>
  <conditionalFormatting sqref="F10:F39">
    <cfRule type="colorScale" priority="1468">
      <colorScale>
        <cfvo type="min"/>
        <cfvo type="max"/>
        <color rgb="FFFF7128"/>
        <color rgb="FFFFEF9C"/>
      </colorScale>
    </cfRule>
  </conditionalFormatting>
  <conditionalFormatting sqref="F10:F99">
    <cfRule type="containsText" dxfId="189" priority="17" operator="containsText" text="Bajo">
      <formula>NOT(ISERROR(SEARCH("Bajo",F10)))</formula>
    </cfRule>
    <cfRule type="containsText" dxfId="188" priority="18" operator="containsText" text="Moderado">
      <formula>NOT(ISERROR(SEARCH("Moderado",F10)))</formula>
    </cfRule>
    <cfRule type="containsText" dxfId="187" priority="19" operator="containsText" text="Alto">
      <formula>NOT(ISERROR(SEARCH("Alto",F10)))</formula>
    </cfRule>
    <cfRule type="containsText" dxfId="186" priority="20" operator="containsText" text="Extremo">
      <formula>NOT(ISERROR(SEARCH("Extremo",F10)))</formula>
    </cfRule>
  </conditionalFormatting>
  <conditionalFormatting sqref="F40:F49">
    <cfRule type="colorScale" priority="224">
      <colorScale>
        <cfvo type="min"/>
        <cfvo type="max"/>
        <color rgb="FFFF7128"/>
        <color rgb="FFFFEF9C"/>
      </colorScale>
    </cfRule>
  </conditionalFormatting>
  <conditionalFormatting sqref="F50:F59">
    <cfRule type="colorScale" priority="196">
      <colorScale>
        <cfvo type="min"/>
        <cfvo type="max"/>
        <color rgb="FFFF7128"/>
        <color rgb="FFFFEF9C"/>
      </colorScale>
    </cfRule>
  </conditionalFormatting>
  <conditionalFormatting sqref="F60:F69">
    <cfRule type="colorScale" priority="168">
      <colorScale>
        <cfvo type="min"/>
        <cfvo type="max"/>
        <color rgb="FFFF7128"/>
        <color rgb="FFFFEF9C"/>
      </colorScale>
    </cfRule>
  </conditionalFormatting>
  <conditionalFormatting sqref="F70:F79">
    <cfRule type="colorScale" priority="1649">
      <colorScale>
        <cfvo type="min"/>
        <cfvo type="max"/>
        <color rgb="FFFF7128"/>
        <color rgb="FFFFEF9C"/>
      </colorScale>
    </cfRule>
  </conditionalFormatting>
  <conditionalFormatting sqref="F80:F89">
    <cfRule type="colorScale" priority="54">
      <colorScale>
        <cfvo type="min"/>
        <cfvo type="max"/>
        <color rgb="FFFF7128"/>
        <color rgb="FFFFEF9C"/>
      </colorScale>
    </cfRule>
  </conditionalFormatting>
  <conditionalFormatting sqref="F90:F9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99"/>
  <sheetViews>
    <sheetView showGridLines="0" topLeftCell="A33" zoomScale="55" zoomScaleNormal="55" workbookViewId="0">
      <selection activeCell="H80" sqref="H80:H8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5"/>
      <c r="B1" s="606"/>
      <c r="C1" s="609"/>
      <c r="D1" s="609"/>
      <c r="E1" s="609"/>
      <c r="F1" s="609"/>
      <c r="G1" s="609"/>
      <c r="H1" s="609"/>
      <c r="I1" s="609"/>
      <c r="J1" s="610"/>
      <c r="K1" s="604"/>
      <c r="L1" s="604"/>
      <c r="M1" s="60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7"/>
      <c r="B2" s="608"/>
      <c r="C2" s="611"/>
      <c r="D2" s="611"/>
      <c r="E2" s="611"/>
      <c r="F2" s="611"/>
      <c r="G2" s="611"/>
      <c r="H2" s="611"/>
      <c r="I2" s="611"/>
      <c r="J2" s="612"/>
      <c r="K2" s="604"/>
      <c r="L2" s="604"/>
      <c r="M2" s="60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1"/>
      <c r="D3" s="611"/>
      <c r="E3" s="611"/>
      <c r="F3" s="611"/>
      <c r="G3" s="611"/>
      <c r="H3" s="611"/>
      <c r="I3" s="611"/>
      <c r="J3" s="612"/>
      <c r="K3" s="604"/>
      <c r="L3" s="604"/>
      <c r="M3" s="60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8" t="s">
        <v>255</v>
      </c>
      <c r="B4" s="448"/>
      <c r="C4" s="453" t="s">
        <v>4</v>
      </c>
      <c r="D4" s="453"/>
      <c r="E4" s="453"/>
      <c r="F4" s="453"/>
      <c r="G4" s="453"/>
      <c r="H4" s="453"/>
      <c r="I4" s="453"/>
      <c r="J4" s="453"/>
      <c r="K4" s="453"/>
      <c r="L4" s="453"/>
      <c r="M4" s="4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48" t="s">
        <v>257</v>
      </c>
      <c r="B5" s="448"/>
      <c r="C5" s="454" t="s">
        <v>29</v>
      </c>
      <c r="D5" s="454"/>
      <c r="E5" s="454"/>
      <c r="F5" s="454"/>
      <c r="G5" s="454"/>
      <c r="H5" s="454"/>
      <c r="I5" s="454"/>
      <c r="J5" s="454"/>
      <c r="K5" s="454"/>
      <c r="L5" s="454"/>
      <c r="M5" s="45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8" t="s">
        <v>258</v>
      </c>
      <c r="B6" s="448"/>
      <c r="C6" s="636" t="s">
        <v>259</v>
      </c>
      <c r="D6" s="637"/>
      <c r="E6" s="637"/>
      <c r="F6" s="637"/>
      <c r="G6" s="637"/>
      <c r="H6" s="637"/>
      <c r="I6" s="637"/>
      <c r="J6" s="637"/>
      <c r="K6" s="637"/>
      <c r="L6" s="637"/>
      <c r="M6" s="63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1" t="s">
        <v>455</v>
      </c>
      <c r="B7" s="632"/>
      <c r="C7" s="633"/>
      <c r="D7" s="634" t="s">
        <v>456</v>
      </c>
      <c r="E7" s="634"/>
      <c r="F7" s="634"/>
      <c r="G7" s="635" t="s">
        <v>457</v>
      </c>
      <c r="H7" s="626" t="s">
        <v>458</v>
      </c>
      <c r="I7" s="628" t="s">
        <v>459</v>
      </c>
      <c r="J7" s="629"/>
      <c r="K7" s="628" t="s">
        <v>460</v>
      </c>
      <c r="L7" s="629"/>
      <c r="M7" s="630" t="s">
        <v>461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5" t="s">
        <v>199</v>
      </c>
      <c r="D8" s="28" t="s">
        <v>209</v>
      </c>
      <c r="E8" s="28" t="s">
        <v>462</v>
      </c>
      <c r="F8" s="28" t="s">
        <v>463</v>
      </c>
      <c r="G8" s="635"/>
      <c r="H8" s="627"/>
      <c r="I8" s="29" t="s">
        <v>464</v>
      </c>
      <c r="J8" s="29" t="s">
        <v>465</v>
      </c>
      <c r="K8" s="29" t="s">
        <v>466</v>
      </c>
      <c r="L8" s="29" t="s">
        <v>467</v>
      </c>
      <c r="M8" s="63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6"/>
      <c r="B9" s="617"/>
      <c r="C9" s="617"/>
      <c r="D9" s="617"/>
      <c r="E9" s="617"/>
      <c r="F9" s="617"/>
      <c r="G9" s="617"/>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8">
        <f>'7- Mapa Final'!A10</f>
        <v>1</v>
      </c>
      <c r="B10" s="620" t="str">
        <f>'7- Mapa Final'!B10</f>
        <v xml:space="preserve">Ejecutar procesos de selección en los cuales los resultados  no estén acordes con los  requisitos y principios  establecidos </v>
      </c>
      <c r="C10" s="620" t="str">
        <f>'7- Mapa Final'!C10</f>
        <v>Seleccionar personal mediante procesos en los cuales no se cumplan las etapas establecidas,  se  seleccionen  aspirantes que  no cumplen con los requisitos ,  se rechacen  aspirantes que cumplen o se que se asignen puntajes erróneos.</v>
      </c>
      <c r="D10" s="594" t="str">
        <f>'7- Mapa Final'!J10</f>
        <v>Baja - 2</v>
      </c>
      <c r="E10" s="592" t="str">
        <f>'7- Mapa Final'!K10</f>
        <v>Menor - 2</v>
      </c>
      <c r="F10" s="596" t="str">
        <f>'7- Mapa Final'!M10</f>
        <v>Moderado - 4</v>
      </c>
      <c r="G10" s="414" t="s">
        <v>352</v>
      </c>
      <c r="H10" s="602"/>
      <c r="I10" s="602"/>
      <c r="J10" s="602"/>
      <c r="K10" s="602"/>
      <c r="L10" s="602"/>
      <c r="M10" s="67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19"/>
      <c r="B11" s="621"/>
      <c r="C11" s="621"/>
      <c r="D11" s="595"/>
      <c r="E11" s="593"/>
      <c r="F11" s="597"/>
      <c r="G11" s="415"/>
      <c r="H11" s="603"/>
      <c r="I11" s="603"/>
      <c r="J11" s="603"/>
      <c r="K11" s="603"/>
      <c r="L11" s="603"/>
      <c r="M11" s="67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19"/>
      <c r="B12" s="621"/>
      <c r="C12" s="621"/>
      <c r="D12" s="595"/>
      <c r="E12" s="593"/>
      <c r="F12" s="597"/>
      <c r="G12" s="415"/>
      <c r="H12" s="603"/>
      <c r="I12" s="603"/>
      <c r="J12" s="603"/>
      <c r="K12" s="603"/>
      <c r="L12" s="603"/>
      <c r="M12" s="67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19"/>
      <c r="B13" s="621"/>
      <c r="C13" s="621"/>
      <c r="D13" s="595"/>
      <c r="E13" s="593"/>
      <c r="F13" s="597"/>
      <c r="G13" s="415"/>
      <c r="H13" s="603"/>
      <c r="I13" s="603"/>
      <c r="J13" s="603"/>
      <c r="K13" s="603"/>
      <c r="L13" s="603"/>
      <c r="M13" s="67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19"/>
      <c r="B14" s="621"/>
      <c r="C14" s="621"/>
      <c r="D14" s="595"/>
      <c r="E14" s="593"/>
      <c r="F14" s="597"/>
      <c r="G14" s="415"/>
      <c r="H14" s="603"/>
      <c r="I14" s="603"/>
      <c r="J14" s="603"/>
      <c r="K14" s="603"/>
      <c r="L14" s="603"/>
      <c r="M14" s="67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19"/>
      <c r="B15" s="621"/>
      <c r="C15" s="621"/>
      <c r="D15" s="595"/>
      <c r="E15" s="593"/>
      <c r="F15" s="597"/>
      <c r="G15" s="415"/>
      <c r="H15" s="603"/>
      <c r="I15" s="603"/>
      <c r="J15" s="603"/>
      <c r="K15" s="603"/>
      <c r="L15" s="603"/>
      <c r="M15" s="67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19"/>
      <c r="B16" s="621"/>
      <c r="C16" s="621"/>
      <c r="D16" s="595"/>
      <c r="E16" s="593"/>
      <c r="F16" s="597"/>
      <c r="G16" s="415"/>
      <c r="H16" s="603"/>
      <c r="I16" s="603"/>
      <c r="J16" s="603"/>
      <c r="K16" s="603"/>
      <c r="L16" s="603"/>
      <c r="M16" s="67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19"/>
      <c r="B17" s="621"/>
      <c r="C17" s="621"/>
      <c r="D17" s="595"/>
      <c r="E17" s="593"/>
      <c r="F17" s="597"/>
      <c r="G17" s="415"/>
      <c r="H17" s="603"/>
      <c r="I17" s="603"/>
      <c r="J17" s="603"/>
      <c r="K17" s="603"/>
      <c r="L17" s="603"/>
      <c r="M17" s="67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19"/>
      <c r="B18" s="621"/>
      <c r="C18" s="621"/>
      <c r="D18" s="595"/>
      <c r="E18" s="593"/>
      <c r="F18" s="597"/>
      <c r="G18" s="415"/>
      <c r="H18" s="603"/>
      <c r="I18" s="603"/>
      <c r="J18" s="603"/>
      <c r="K18" s="603"/>
      <c r="L18" s="603"/>
      <c r="M18" s="67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19"/>
      <c r="B19" s="621"/>
      <c r="C19" s="621"/>
      <c r="D19" s="595"/>
      <c r="E19" s="593"/>
      <c r="F19" s="597"/>
      <c r="G19" s="415"/>
      <c r="H19" s="603"/>
      <c r="I19" s="603"/>
      <c r="J19" s="603"/>
      <c r="K19" s="603"/>
      <c r="L19" s="603"/>
      <c r="M19" s="67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19">
        <f>'7- Mapa Final'!A20</f>
        <v>2</v>
      </c>
      <c r="B20" s="621" t="str">
        <f>'7- Mapa Final'!B20</f>
        <v xml:space="preserve">Gestionar  traslados de personal que no se ajusten a las condiciones requeridas  </v>
      </c>
      <c r="C20" s="621" t="str">
        <f>'7- Mapa Final'!C20</f>
        <v>Realizar o no realizar traslados en las condiciones y tiempos  requeridos para atender las solicitudes y necesidades identificadas.</v>
      </c>
      <c r="D20" s="622" t="str">
        <f>'7- Mapa Final'!J20</f>
        <v>Baja - 2</v>
      </c>
      <c r="E20" s="624" t="str">
        <f>'7- Mapa Final'!K20</f>
        <v>Leve - 1</v>
      </c>
      <c r="F20" s="597" t="str">
        <f>'7- Mapa Final'!M20</f>
        <v>Bajo - 2</v>
      </c>
      <c r="G20" s="415" t="s">
        <v>351</v>
      </c>
      <c r="H20" s="603"/>
      <c r="I20" s="603"/>
      <c r="J20" s="603"/>
      <c r="K20" s="603"/>
      <c r="L20" s="603"/>
      <c r="M20" s="67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19"/>
      <c r="B21" s="621"/>
      <c r="C21" s="621"/>
      <c r="D21" s="595"/>
      <c r="E21" s="593"/>
      <c r="F21" s="597"/>
      <c r="G21" s="415"/>
      <c r="H21" s="603"/>
      <c r="I21" s="603"/>
      <c r="J21" s="603"/>
      <c r="K21" s="603"/>
      <c r="L21" s="603"/>
      <c r="M21" s="67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19"/>
      <c r="B22" s="621"/>
      <c r="C22" s="621"/>
      <c r="D22" s="595"/>
      <c r="E22" s="593"/>
      <c r="F22" s="597"/>
      <c r="G22" s="415"/>
      <c r="H22" s="603"/>
      <c r="I22" s="603"/>
      <c r="J22" s="603"/>
      <c r="K22" s="603"/>
      <c r="L22" s="603"/>
      <c r="M22" s="67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19"/>
      <c r="B23" s="621"/>
      <c r="C23" s="621"/>
      <c r="D23" s="595"/>
      <c r="E23" s="593"/>
      <c r="F23" s="597"/>
      <c r="G23" s="415"/>
      <c r="H23" s="603"/>
      <c r="I23" s="603"/>
      <c r="J23" s="603"/>
      <c r="K23" s="603"/>
      <c r="L23" s="603"/>
      <c r="M23" s="67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19"/>
      <c r="B24" s="621"/>
      <c r="C24" s="621"/>
      <c r="D24" s="595"/>
      <c r="E24" s="593"/>
      <c r="F24" s="597"/>
      <c r="G24" s="415"/>
      <c r="H24" s="603"/>
      <c r="I24" s="603"/>
      <c r="J24" s="603"/>
      <c r="K24" s="603"/>
      <c r="L24" s="603"/>
      <c r="M24" s="67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19"/>
      <c r="B25" s="621"/>
      <c r="C25" s="621"/>
      <c r="D25" s="595"/>
      <c r="E25" s="593"/>
      <c r="F25" s="597"/>
      <c r="G25" s="415"/>
      <c r="H25" s="603"/>
      <c r="I25" s="603"/>
      <c r="J25" s="603"/>
      <c r="K25" s="603"/>
      <c r="L25" s="603"/>
      <c r="M25" s="675"/>
      <c r="N25" s="34"/>
      <c r="O25" s="34"/>
    </row>
    <row r="26" spans="1:169">
      <c r="A26" s="619"/>
      <c r="B26" s="621"/>
      <c r="C26" s="621"/>
      <c r="D26" s="595"/>
      <c r="E26" s="593"/>
      <c r="F26" s="597"/>
      <c r="G26" s="415"/>
      <c r="H26" s="603"/>
      <c r="I26" s="603"/>
      <c r="J26" s="603"/>
      <c r="K26" s="603"/>
      <c r="L26" s="603"/>
      <c r="M26" s="675"/>
      <c r="N26" s="34"/>
      <c r="O26" s="34"/>
    </row>
    <row r="27" spans="1:169">
      <c r="A27" s="619"/>
      <c r="B27" s="621"/>
      <c r="C27" s="621"/>
      <c r="D27" s="595"/>
      <c r="E27" s="593"/>
      <c r="F27" s="597"/>
      <c r="G27" s="415"/>
      <c r="H27" s="603"/>
      <c r="I27" s="603"/>
      <c r="J27" s="603"/>
      <c r="K27" s="603"/>
      <c r="L27" s="603"/>
      <c r="M27" s="675"/>
      <c r="N27" s="34"/>
      <c r="O27" s="34"/>
    </row>
    <row r="28" spans="1:169">
      <c r="A28" s="619"/>
      <c r="B28" s="621"/>
      <c r="C28" s="621"/>
      <c r="D28" s="595"/>
      <c r="E28" s="593"/>
      <c r="F28" s="597"/>
      <c r="G28" s="415"/>
      <c r="H28" s="603"/>
      <c r="I28" s="603"/>
      <c r="J28" s="603"/>
      <c r="K28" s="603"/>
      <c r="L28" s="603"/>
      <c r="M28" s="675"/>
      <c r="N28" s="34"/>
      <c r="O28" s="34"/>
    </row>
    <row r="29" spans="1:169">
      <c r="A29" s="619"/>
      <c r="B29" s="621"/>
      <c r="C29" s="621"/>
      <c r="D29" s="595"/>
      <c r="E29" s="593"/>
      <c r="F29" s="597"/>
      <c r="G29" s="415"/>
      <c r="H29" s="603"/>
      <c r="I29" s="603"/>
      <c r="J29" s="603"/>
      <c r="K29" s="603"/>
      <c r="L29" s="603"/>
      <c r="M29" s="675"/>
      <c r="N29" s="34"/>
      <c r="O29" s="34"/>
    </row>
    <row r="30" spans="1:169" s="26" customFormat="1" ht="12.75">
      <c r="A30" s="619">
        <f>'7- Mapa Final'!A30</f>
        <v>3</v>
      </c>
      <c r="B30" s="621" t="str">
        <f>'7- Mapa Final'!B30</f>
        <v xml:space="preserve">Imposibilidad de consolidar la cobertura de la carrera Judicial </v>
      </c>
      <c r="C30" s="621" t="str">
        <f>'7- Mapa Final'!C30</f>
        <v>Cuando no se dispone de la totalidad de cargos  de carrera para que sean ofertados</v>
      </c>
      <c r="D30" s="622" t="str">
        <f>'7- Mapa Final'!J30</f>
        <v>Muy Baja - 1</v>
      </c>
      <c r="E30" s="624" t="str">
        <f>'7- Mapa Final'!K30</f>
        <v>Menor - 2</v>
      </c>
      <c r="F30" s="597" t="str">
        <f>'7- Mapa Final'!M30</f>
        <v>Bajo - 2</v>
      </c>
      <c r="G30" s="415" t="s">
        <v>351</v>
      </c>
      <c r="H30" s="603"/>
      <c r="I30" s="603"/>
      <c r="J30" s="603"/>
      <c r="K30" s="603"/>
      <c r="L30" s="603"/>
      <c r="M30" s="67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19"/>
      <c r="B31" s="621"/>
      <c r="C31" s="621"/>
      <c r="D31" s="595"/>
      <c r="E31" s="593"/>
      <c r="F31" s="597"/>
      <c r="G31" s="415"/>
      <c r="H31" s="603"/>
      <c r="I31" s="603"/>
      <c r="J31" s="603"/>
      <c r="K31" s="603"/>
      <c r="L31" s="603"/>
      <c r="M31" s="67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19"/>
      <c r="B32" s="621"/>
      <c r="C32" s="621"/>
      <c r="D32" s="595"/>
      <c r="E32" s="593"/>
      <c r="F32" s="597"/>
      <c r="G32" s="415"/>
      <c r="H32" s="603"/>
      <c r="I32" s="603"/>
      <c r="J32" s="603"/>
      <c r="K32" s="603"/>
      <c r="L32" s="603"/>
      <c r="M32" s="67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19"/>
      <c r="B33" s="621"/>
      <c r="C33" s="621"/>
      <c r="D33" s="595"/>
      <c r="E33" s="593"/>
      <c r="F33" s="597"/>
      <c r="G33" s="415"/>
      <c r="H33" s="603"/>
      <c r="I33" s="603"/>
      <c r="J33" s="603"/>
      <c r="K33" s="603"/>
      <c r="L33" s="603"/>
      <c r="M33" s="67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19"/>
      <c r="B34" s="621"/>
      <c r="C34" s="621"/>
      <c r="D34" s="595"/>
      <c r="E34" s="593"/>
      <c r="F34" s="597"/>
      <c r="G34" s="415"/>
      <c r="H34" s="603"/>
      <c r="I34" s="603"/>
      <c r="J34" s="603"/>
      <c r="K34" s="603"/>
      <c r="L34" s="603"/>
      <c r="M34" s="67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19"/>
      <c r="B35" s="621"/>
      <c r="C35" s="621"/>
      <c r="D35" s="595"/>
      <c r="E35" s="593"/>
      <c r="F35" s="597"/>
      <c r="G35" s="415"/>
      <c r="H35" s="603"/>
      <c r="I35" s="603"/>
      <c r="J35" s="603"/>
      <c r="K35" s="603"/>
      <c r="L35" s="603"/>
      <c r="M35" s="675"/>
      <c r="N35" s="34"/>
      <c r="O35" s="34"/>
    </row>
    <row r="36" spans="1:169">
      <c r="A36" s="619"/>
      <c r="B36" s="621"/>
      <c r="C36" s="621"/>
      <c r="D36" s="595"/>
      <c r="E36" s="593"/>
      <c r="F36" s="597"/>
      <c r="G36" s="415"/>
      <c r="H36" s="603"/>
      <c r="I36" s="603"/>
      <c r="J36" s="603"/>
      <c r="K36" s="603"/>
      <c r="L36" s="603"/>
      <c r="M36" s="675"/>
      <c r="N36" s="34"/>
      <c r="O36" s="34"/>
    </row>
    <row r="37" spans="1:169">
      <c r="A37" s="619"/>
      <c r="B37" s="621"/>
      <c r="C37" s="621"/>
      <c r="D37" s="595"/>
      <c r="E37" s="593"/>
      <c r="F37" s="597"/>
      <c r="G37" s="415"/>
      <c r="H37" s="603"/>
      <c r="I37" s="603"/>
      <c r="J37" s="603"/>
      <c r="K37" s="603"/>
      <c r="L37" s="603"/>
      <c r="M37" s="675"/>
      <c r="N37" s="34"/>
      <c r="O37" s="34"/>
    </row>
    <row r="38" spans="1:169">
      <c r="A38" s="619"/>
      <c r="B38" s="621"/>
      <c r="C38" s="621"/>
      <c r="D38" s="595"/>
      <c r="E38" s="593"/>
      <c r="F38" s="597"/>
      <c r="G38" s="415"/>
      <c r="H38" s="603"/>
      <c r="I38" s="603"/>
      <c r="J38" s="603"/>
      <c r="K38" s="603"/>
      <c r="L38" s="603"/>
      <c r="M38" s="675"/>
      <c r="N38" s="34"/>
      <c r="O38" s="34"/>
    </row>
    <row r="39" spans="1:169">
      <c r="A39" s="619"/>
      <c r="B39" s="621"/>
      <c r="C39" s="621"/>
      <c r="D39" s="595"/>
      <c r="E39" s="593"/>
      <c r="F39" s="597"/>
      <c r="G39" s="415"/>
      <c r="H39" s="603"/>
      <c r="I39" s="603"/>
      <c r="J39" s="603"/>
      <c r="K39" s="603"/>
      <c r="L39" s="603"/>
      <c r="M39" s="675"/>
      <c r="N39" s="34"/>
      <c r="O39" s="34"/>
    </row>
    <row r="40" spans="1:169" s="26" customFormat="1" ht="12.75">
      <c r="A40" s="619">
        <f>'7- Mapa Final'!A40</f>
        <v>4</v>
      </c>
      <c r="B40" s="621" t="str">
        <f>'7- Mapa Final'!B40</f>
        <v>Inexactitud en la Calificación de Servicios de Funcionarios</v>
      </c>
      <c r="C40" s="621" t="str">
        <f>'7- Mapa Final'!C40</f>
        <v>Cuando se expiden calificaciones integrales de servicios de funcionarios con datos no acordes con el desempeño o la información reportada por el servidor</v>
      </c>
      <c r="D40" s="622" t="str">
        <f>'7- Mapa Final'!J40</f>
        <v>Baja - 2</v>
      </c>
      <c r="E40" s="624" t="str">
        <f>'7- Mapa Final'!K40</f>
        <v>Menor - 2</v>
      </c>
      <c r="F40" s="597" t="str">
        <f>'7- Mapa Final'!M40</f>
        <v>Moderado - 4</v>
      </c>
      <c r="G40" s="415" t="s">
        <v>351</v>
      </c>
      <c r="H40" s="603"/>
      <c r="I40" s="603"/>
      <c r="J40" s="603"/>
      <c r="K40" s="603"/>
      <c r="L40" s="603"/>
      <c r="M40" s="67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19"/>
      <c r="B41" s="621"/>
      <c r="C41" s="621"/>
      <c r="D41" s="595"/>
      <c r="E41" s="593"/>
      <c r="F41" s="597"/>
      <c r="G41" s="415"/>
      <c r="H41" s="603"/>
      <c r="I41" s="603"/>
      <c r="J41" s="603"/>
      <c r="K41" s="603"/>
      <c r="L41" s="603"/>
      <c r="M41" s="67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19"/>
      <c r="B42" s="621"/>
      <c r="C42" s="621"/>
      <c r="D42" s="595"/>
      <c r="E42" s="593"/>
      <c r="F42" s="597"/>
      <c r="G42" s="415"/>
      <c r="H42" s="603"/>
      <c r="I42" s="603"/>
      <c r="J42" s="603"/>
      <c r="K42" s="603"/>
      <c r="L42" s="603"/>
      <c r="M42" s="67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19"/>
      <c r="B43" s="621"/>
      <c r="C43" s="621"/>
      <c r="D43" s="595"/>
      <c r="E43" s="593"/>
      <c r="F43" s="597"/>
      <c r="G43" s="415"/>
      <c r="H43" s="603"/>
      <c r="I43" s="603"/>
      <c r="J43" s="603"/>
      <c r="K43" s="603"/>
      <c r="L43" s="603"/>
      <c r="M43" s="67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19"/>
      <c r="B44" s="621"/>
      <c r="C44" s="621"/>
      <c r="D44" s="595"/>
      <c r="E44" s="593"/>
      <c r="F44" s="597"/>
      <c r="G44" s="415"/>
      <c r="H44" s="603"/>
      <c r="I44" s="603"/>
      <c r="J44" s="603"/>
      <c r="K44" s="603"/>
      <c r="L44" s="603"/>
      <c r="M44" s="67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19"/>
      <c r="B45" s="621"/>
      <c r="C45" s="621"/>
      <c r="D45" s="595"/>
      <c r="E45" s="593"/>
      <c r="F45" s="597"/>
      <c r="G45" s="415"/>
      <c r="H45" s="603"/>
      <c r="I45" s="603"/>
      <c r="J45" s="603"/>
      <c r="K45" s="603"/>
      <c r="L45" s="603"/>
      <c r="M45" s="675"/>
      <c r="N45" s="34"/>
      <c r="O45" s="34"/>
    </row>
    <row r="46" spans="1:169">
      <c r="A46" s="619"/>
      <c r="B46" s="621"/>
      <c r="C46" s="621"/>
      <c r="D46" s="595"/>
      <c r="E46" s="593"/>
      <c r="F46" s="597"/>
      <c r="G46" s="415"/>
      <c r="H46" s="603"/>
      <c r="I46" s="603"/>
      <c r="J46" s="603"/>
      <c r="K46" s="603"/>
      <c r="L46" s="603"/>
      <c r="M46" s="675"/>
      <c r="N46" s="34"/>
      <c r="O46" s="34"/>
    </row>
    <row r="47" spans="1:169">
      <c r="A47" s="619"/>
      <c r="B47" s="621"/>
      <c r="C47" s="621"/>
      <c r="D47" s="595"/>
      <c r="E47" s="593"/>
      <c r="F47" s="597"/>
      <c r="G47" s="415"/>
      <c r="H47" s="603"/>
      <c r="I47" s="603"/>
      <c r="J47" s="603"/>
      <c r="K47" s="603"/>
      <c r="L47" s="603"/>
      <c r="M47" s="675"/>
      <c r="N47" s="34"/>
      <c r="O47" s="34"/>
    </row>
    <row r="48" spans="1:169">
      <c r="A48" s="619"/>
      <c r="B48" s="621"/>
      <c r="C48" s="621"/>
      <c r="D48" s="595"/>
      <c r="E48" s="593"/>
      <c r="F48" s="597"/>
      <c r="G48" s="415"/>
      <c r="H48" s="603"/>
      <c r="I48" s="603"/>
      <c r="J48" s="603"/>
      <c r="K48" s="603"/>
      <c r="L48" s="603"/>
      <c r="M48" s="675"/>
      <c r="N48" s="34"/>
      <c r="O48" s="34"/>
    </row>
    <row r="49" spans="1:169">
      <c r="A49" s="619"/>
      <c r="B49" s="621"/>
      <c r="C49" s="621"/>
      <c r="D49" s="595"/>
      <c r="E49" s="593"/>
      <c r="F49" s="597"/>
      <c r="G49" s="415"/>
      <c r="H49" s="603"/>
      <c r="I49" s="603"/>
      <c r="J49" s="603"/>
      <c r="K49" s="603"/>
      <c r="L49" s="603"/>
      <c r="M49" s="675"/>
      <c r="N49" s="34"/>
      <c r="O49" s="34"/>
    </row>
    <row r="50" spans="1:169" s="26" customFormat="1" ht="12.75">
      <c r="A50" s="619">
        <f>'7- Mapa Final'!A50</f>
        <v>5</v>
      </c>
      <c r="B50" s="621" t="str">
        <f>'7- Mapa Final'!B50</f>
        <v xml:space="preserve">Incumplimiento del término para la consolidación de la calificación integral de funcionarios </v>
      </c>
      <c r="C50" s="621" t="str">
        <f>'7- Mapa Final'!C50</f>
        <v>No se realiza dentro del término establecido la consolidación de la calificación integral de servicios de los señores Jueces de carrera judicial</v>
      </c>
      <c r="D50" s="622" t="str">
        <f>'7- Mapa Final'!J50</f>
        <v>Alta - 4</v>
      </c>
      <c r="E50" s="624" t="str">
        <f>'7- Mapa Final'!K50</f>
        <v>Leve - 1</v>
      </c>
      <c r="F50" s="597" t="str">
        <f>'7- Mapa Final'!M50</f>
        <v>Moderado - 4</v>
      </c>
      <c r="G50" s="415" t="s">
        <v>351</v>
      </c>
      <c r="H50" s="603"/>
      <c r="I50" s="603"/>
      <c r="J50" s="603"/>
      <c r="K50" s="603"/>
      <c r="L50" s="603"/>
      <c r="M50" s="67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19"/>
      <c r="B51" s="621"/>
      <c r="C51" s="621"/>
      <c r="D51" s="595"/>
      <c r="E51" s="593"/>
      <c r="F51" s="597"/>
      <c r="G51" s="415"/>
      <c r="H51" s="603"/>
      <c r="I51" s="603"/>
      <c r="J51" s="603"/>
      <c r="K51" s="603"/>
      <c r="L51" s="603"/>
      <c r="M51" s="67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19"/>
      <c r="B52" s="621"/>
      <c r="C52" s="621"/>
      <c r="D52" s="595"/>
      <c r="E52" s="593"/>
      <c r="F52" s="597"/>
      <c r="G52" s="415"/>
      <c r="H52" s="603"/>
      <c r="I52" s="603"/>
      <c r="J52" s="603"/>
      <c r="K52" s="603"/>
      <c r="L52" s="603"/>
      <c r="M52" s="67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19"/>
      <c r="B53" s="621"/>
      <c r="C53" s="621"/>
      <c r="D53" s="595"/>
      <c r="E53" s="593"/>
      <c r="F53" s="597"/>
      <c r="G53" s="415"/>
      <c r="H53" s="603"/>
      <c r="I53" s="603"/>
      <c r="J53" s="603"/>
      <c r="K53" s="603"/>
      <c r="L53" s="603"/>
      <c r="M53" s="67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19"/>
      <c r="B54" s="621"/>
      <c r="C54" s="621"/>
      <c r="D54" s="595"/>
      <c r="E54" s="593"/>
      <c r="F54" s="597"/>
      <c r="G54" s="415"/>
      <c r="H54" s="603"/>
      <c r="I54" s="603"/>
      <c r="J54" s="603"/>
      <c r="K54" s="603"/>
      <c r="L54" s="603"/>
      <c r="M54" s="67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19"/>
      <c r="B55" s="621"/>
      <c r="C55" s="621"/>
      <c r="D55" s="595"/>
      <c r="E55" s="593"/>
      <c r="F55" s="597"/>
      <c r="G55" s="415"/>
      <c r="H55" s="603"/>
      <c r="I55" s="603"/>
      <c r="J55" s="603"/>
      <c r="K55" s="603"/>
      <c r="L55" s="603"/>
      <c r="M55" s="675"/>
      <c r="N55" s="34"/>
      <c r="O55" s="34"/>
    </row>
    <row r="56" spans="1:169">
      <c r="A56" s="619"/>
      <c r="B56" s="621"/>
      <c r="C56" s="621"/>
      <c r="D56" s="595"/>
      <c r="E56" s="593"/>
      <c r="F56" s="597"/>
      <c r="G56" s="415"/>
      <c r="H56" s="603"/>
      <c r="I56" s="603"/>
      <c r="J56" s="603"/>
      <c r="K56" s="603"/>
      <c r="L56" s="603"/>
      <c r="M56" s="675"/>
      <c r="N56" s="34"/>
      <c r="O56" s="34"/>
    </row>
    <row r="57" spans="1:169">
      <c r="A57" s="619"/>
      <c r="B57" s="621"/>
      <c r="C57" s="621"/>
      <c r="D57" s="595"/>
      <c r="E57" s="593"/>
      <c r="F57" s="597"/>
      <c r="G57" s="415"/>
      <c r="H57" s="603"/>
      <c r="I57" s="603"/>
      <c r="J57" s="603"/>
      <c r="K57" s="603"/>
      <c r="L57" s="603"/>
      <c r="M57" s="675"/>
      <c r="N57" s="34"/>
      <c r="O57" s="34"/>
    </row>
    <row r="58" spans="1:169">
      <c r="A58" s="619"/>
      <c r="B58" s="621"/>
      <c r="C58" s="621"/>
      <c r="D58" s="595"/>
      <c r="E58" s="593"/>
      <c r="F58" s="597"/>
      <c r="G58" s="415"/>
      <c r="H58" s="603"/>
      <c r="I58" s="603"/>
      <c r="J58" s="603"/>
      <c r="K58" s="603"/>
      <c r="L58" s="603"/>
      <c r="M58" s="675"/>
      <c r="N58" s="34"/>
      <c r="O58" s="34"/>
    </row>
    <row r="59" spans="1:169">
      <c r="A59" s="619"/>
      <c r="B59" s="621"/>
      <c r="C59" s="621"/>
      <c r="D59" s="595"/>
      <c r="E59" s="593"/>
      <c r="F59" s="597"/>
      <c r="G59" s="415"/>
      <c r="H59" s="603"/>
      <c r="I59" s="603"/>
      <c r="J59" s="603"/>
      <c r="K59" s="603"/>
      <c r="L59" s="603"/>
      <c r="M59" s="675"/>
      <c r="N59" s="34"/>
      <c r="O59" s="34"/>
    </row>
    <row r="60" spans="1:169" s="26" customFormat="1" ht="12.75">
      <c r="A60" s="619">
        <f>'7- Mapa Final'!A60</f>
        <v>6</v>
      </c>
      <c r="B60" s="621" t="str">
        <f>'7- Mapa Final'!B60</f>
        <v xml:space="preserve">Incumplimiento de los  términos y requisitos de ley en la atención  de los requerimientos de la ciudadanía </v>
      </c>
      <c r="C60" s="621" t="str">
        <f>'7- Mapa Final'!C60</f>
        <v xml:space="preserve">Responder fuera de tiempo o sin solucionar los requerimientos de la ciudadanía </v>
      </c>
      <c r="D60" s="622" t="str">
        <f>'7- Mapa Final'!J60</f>
        <v>Baja - 4</v>
      </c>
      <c r="E60" s="624" t="str">
        <f>'7- Mapa Final'!K60</f>
        <v>Menor - 4</v>
      </c>
      <c r="F60" s="597" t="str">
        <f>'7- Mapa Final'!M60</f>
        <v>Moderado - 16</v>
      </c>
      <c r="G60" s="415" t="s">
        <v>351</v>
      </c>
      <c r="H60" s="603"/>
      <c r="I60" s="603"/>
      <c r="J60" s="603"/>
      <c r="K60" s="603"/>
      <c r="L60" s="603"/>
      <c r="M60" s="67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19"/>
      <c r="B61" s="621"/>
      <c r="C61" s="621"/>
      <c r="D61" s="595"/>
      <c r="E61" s="593"/>
      <c r="F61" s="597"/>
      <c r="G61" s="415"/>
      <c r="H61" s="603"/>
      <c r="I61" s="603"/>
      <c r="J61" s="603"/>
      <c r="K61" s="603"/>
      <c r="L61" s="603"/>
      <c r="M61" s="67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19"/>
      <c r="B62" s="621"/>
      <c r="C62" s="621"/>
      <c r="D62" s="595"/>
      <c r="E62" s="593"/>
      <c r="F62" s="597"/>
      <c r="G62" s="415"/>
      <c r="H62" s="603"/>
      <c r="I62" s="603"/>
      <c r="J62" s="603"/>
      <c r="K62" s="603"/>
      <c r="L62" s="603"/>
      <c r="M62" s="67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19"/>
      <c r="B63" s="621"/>
      <c r="C63" s="621"/>
      <c r="D63" s="595"/>
      <c r="E63" s="593"/>
      <c r="F63" s="597"/>
      <c r="G63" s="415"/>
      <c r="H63" s="603"/>
      <c r="I63" s="603"/>
      <c r="J63" s="603"/>
      <c r="K63" s="603"/>
      <c r="L63" s="603"/>
      <c r="M63" s="67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19"/>
      <c r="B64" s="621"/>
      <c r="C64" s="621"/>
      <c r="D64" s="595"/>
      <c r="E64" s="593"/>
      <c r="F64" s="597"/>
      <c r="G64" s="415"/>
      <c r="H64" s="603"/>
      <c r="I64" s="603"/>
      <c r="J64" s="603"/>
      <c r="K64" s="603"/>
      <c r="L64" s="603"/>
      <c r="M64" s="67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19"/>
      <c r="B65" s="621"/>
      <c r="C65" s="621"/>
      <c r="D65" s="595"/>
      <c r="E65" s="593"/>
      <c r="F65" s="597"/>
      <c r="G65" s="415"/>
      <c r="H65" s="603"/>
      <c r="I65" s="603"/>
      <c r="J65" s="603"/>
      <c r="K65" s="603"/>
      <c r="L65" s="603"/>
      <c r="M65" s="675"/>
      <c r="N65" s="34"/>
      <c r="O65" s="34"/>
    </row>
    <row r="66" spans="1:15">
      <c r="A66" s="619"/>
      <c r="B66" s="621"/>
      <c r="C66" s="621"/>
      <c r="D66" s="595"/>
      <c r="E66" s="593"/>
      <c r="F66" s="597"/>
      <c r="G66" s="415"/>
      <c r="H66" s="603"/>
      <c r="I66" s="603"/>
      <c r="J66" s="603"/>
      <c r="K66" s="603"/>
      <c r="L66" s="603"/>
      <c r="M66" s="675"/>
      <c r="N66" s="34"/>
      <c r="O66" s="34"/>
    </row>
    <row r="67" spans="1:15">
      <c r="A67" s="619"/>
      <c r="B67" s="621"/>
      <c r="C67" s="621"/>
      <c r="D67" s="595"/>
      <c r="E67" s="593"/>
      <c r="F67" s="597"/>
      <c r="G67" s="415"/>
      <c r="H67" s="603"/>
      <c r="I67" s="603"/>
      <c r="J67" s="603"/>
      <c r="K67" s="603"/>
      <c r="L67" s="603"/>
      <c r="M67" s="675"/>
      <c r="N67" s="34"/>
      <c r="O67" s="34"/>
    </row>
    <row r="68" spans="1:15">
      <c r="A68" s="619"/>
      <c r="B68" s="621"/>
      <c r="C68" s="621"/>
      <c r="D68" s="595"/>
      <c r="E68" s="593"/>
      <c r="F68" s="597"/>
      <c r="G68" s="415"/>
      <c r="H68" s="603"/>
      <c r="I68" s="603"/>
      <c r="J68" s="603"/>
      <c r="K68" s="603"/>
      <c r="L68" s="603"/>
      <c r="M68" s="675"/>
      <c r="N68" s="34"/>
      <c r="O68" s="34"/>
    </row>
    <row r="69" spans="1:15">
      <c r="A69" s="619"/>
      <c r="B69" s="621"/>
      <c r="C69" s="621"/>
      <c r="D69" s="595"/>
      <c r="E69" s="593"/>
      <c r="F69" s="597"/>
      <c r="G69" s="415"/>
      <c r="H69" s="603"/>
      <c r="I69" s="603"/>
      <c r="J69" s="603"/>
      <c r="K69" s="603"/>
      <c r="L69" s="603"/>
      <c r="M69" s="675"/>
      <c r="N69" s="34"/>
      <c r="O69" s="34"/>
    </row>
    <row r="70" spans="1:15">
      <c r="A70" s="619">
        <f>'7- Mapa Final'!A70</f>
        <v>7</v>
      </c>
      <c r="B70" s="621" t="str">
        <f>'7- Mapa Final'!B70</f>
        <v>Recibir dádivas o beneficios a nombre propio o de terceros para seleccionar o, rechazar aspirantes sin el lleno de los requisitos o asignar puntajes erróneos</v>
      </c>
      <c r="C70" s="621" t="str">
        <f>'7- Mapa Final'!C70</f>
        <v>Se efectúan y comunican resultados de los procesos en los cuales se seleccionan aspirantes que no cumplen con los requisitos, o se rechazan aspirantes que cumplen o se entregan puntajes con información que no coinciden con los resultados obtenidos</v>
      </c>
      <c r="D70" s="622" t="str">
        <f>'7- Mapa Final'!J70</f>
        <v>Alta - 4</v>
      </c>
      <c r="E70" s="624" t="str">
        <f>'7- Mapa Final'!K70</f>
        <v>Mayor - 4</v>
      </c>
      <c r="F70" s="597" t="str">
        <f>'7- Mapa Final'!M70</f>
        <v>Alto - 16</v>
      </c>
      <c r="G70" s="415" t="s">
        <v>351</v>
      </c>
      <c r="H70" s="603"/>
      <c r="I70" s="603"/>
      <c r="J70" s="603"/>
      <c r="K70" s="603"/>
      <c r="L70" s="603"/>
      <c r="M70" s="675"/>
    </row>
    <row r="71" spans="1:15">
      <c r="A71" s="619"/>
      <c r="B71" s="621"/>
      <c r="C71" s="621"/>
      <c r="D71" s="595"/>
      <c r="E71" s="593"/>
      <c r="F71" s="597"/>
      <c r="G71" s="415"/>
      <c r="H71" s="603"/>
      <c r="I71" s="603"/>
      <c r="J71" s="603"/>
      <c r="K71" s="603"/>
      <c r="L71" s="603"/>
      <c r="M71" s="675"/>
    </row>
    <row r="72" spans="1:15">
      <c r="A72" s="619"/>
      <c r="B72" s="621"/>
      <c r="C72" s="621"/>
      <c r="D72" s="595"/>
      <c r="E72" s="593"/>
      <c r="F72" s="597"/>
      <c r="G72" s="415"/>
      <c r="H72" s="603"/>
      <c r="I72" s="603"/>
      <c r="J72" s="603"/>
      <c r="K72" s="603"/>
      <c r="L72" s="603"/>
      <c r="M72" s="675"/>
    </row>
    <row r="73" spans="1:15">
      <c r="A73" s="619"/>
      <c r="B73" s="621"/>
      <c r="C73" s="621"/>
      <c r="D73" s="595"/>
      <c r="E73" s="593"/>
      <c r="F73" s="597"/>
      <c r="G73" s="415"/>
      <c r="H73" s="603"/>
      <c r="I73" s="603"/>
      <c r="J73" s="603"/>
      <c r="K73" s="603"/>
      <c r="L73" s="603"/>
      <c r="M73" s="675"/>
    </row>
    <row r="74" spans="1:15">
      <c r="A74" s="619"/>
      <c r="B74" s="621"/>
      <c r="C74" s="621"/>
      <c r="D74" s="595"/>
      <c r="E74" s="593"/>
      <c r="F74" s="597"/>
      <c r="G74" s="415"/>
      <c r="H74" s="603"/>
      <c r="I74" s="603"/>
      <c r="J74" s="603"/>
      <c r="K74" s="603"/>
      <c r="L74" s="603"/>
      <c r="M74" s="675"/>
    </row>
    <row r="75" spans="1:15">
      <c r="A75" s="619"/>
      <c r="B75" s="621"/>
      <c r="C75" s="621"/>
      <c r="D75" s="595"/>
      <c r="E75" s="593"/>
      <c r="F75" s="597"/>
      <c r="G75" s="415"/>
      <c r="H75" s="603"/>
      <c r="I75" s="603"/>
      <c r="J75" s="603"/>
      <c r="K75" s="603"/>
      <c r="L75" s="603"/>
      <c r="M75" s="675"/>
    </row>
    <row r="76" spans="1:15">
      <c r="A76" s="619"/>
      <c r="B76" s="621"/>
      <c r="C76" s="621"/>
      <c r="D76" s="595"/>
      <c r="E76" s="593"/>
      <c r="F76" s="597"/>
      <c r="G76" s="415"/>
      <c r="H76" s="603"/>
      <c r="I76" s="603"/>
      <c r="J76" s="603"/>
      <c r="K76" s="603"/>
      <c r="L76" s="603"/>
      <c r="M76" s="675"/>
    </row>
    <row r="77" spans="1:15">
      <c r="A77" s="619"/>
      <c r="B77" s="621"/>
      <c r="C77" s="621"/>
      <c r="D77" s="595"/>
      <c r="E77" s="593"/>
      <c r="F77" s="597"/>
      <c r="G77" s="415"/>
      <c r="H77" s="603"/>
      <c r="I77" s="603"/>
      <c r="J77" s="603"/>
      <c r="K77" s="603"/>
      <c r="L77" s="603"/>
      <c r="M77" s="675"/>
    </row>
    <row r="78" spans="1:15">
      <c r="A78" s="619"/>
      <c r="B78" s="621"/>
      <c r="C78" s="621"/>
      <c r="D78" s="595"/>
      <c r="E78" s="593"/>
      <c r="F78" s="597"/>
      <c r="G78" s="415"/>
      <c r="H78" s="603"/>
      <c r="I78" s="603"/>
      <c r="J78" s="603"/>
      <c r="K78" s="603"/>
      <c r="L78" s="603"/>
      <c r="M78" s="675"/>
    </row>
    <row r="79" spans="1:15" ht="15.75" thickBot="1">
      <c r="A79" s="639"/>
      <c r="B79" s="640"/>
      <c r="C79" s="640"/>
      <c r="D79" s="641"/>
      <c r="E79" s="642"/>
      <c r="F79" s="643"/>
      <c r="G79" s="416"/>
      <c r="H79" s="673"/>
      <c r="I79" s="673"/>
      <c r="J79" s="673"/>
      <c r="K79" s="673"/>
      <c r="L79" s="673"/>
      <c r="M79" s="676"/>
    </row>
    <row r="80" spans="1:15">
      <c r="A80" s="619">
        <f>'7- Mapa Final'!A80</f>
        <v>8</v>
      </c>
      <c r="B80" s="621" t="str">
        <f>'7- Mapa Final'!B80</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80" s="621" t="str">
        <f>'7- Mapa Final'!C80</f>
        <v>Cuando por  interés indebido propio o de un tercero se influye en los empleados a cargo de los procesos de selección para que se divulgue información parcial o especifica de carácter  reservado o personal de uno o varios aspirantes, que conlleven la modificación inadecuada de resultados y favorecimiento de aspirantes en los registros de elegibles.</v>
      </c>
      <c r="D80" s="622" t="str">
        <f>'7- Mapa Final'!J80</f>
        <v>Alta - 4</v>
      </c>
      <c r="E80" s="624" t="str">
        <f>'7- Mapa Final'!K80</f>
        <v>Mayor - 4</v>
      </c>
      <c r="F80" s="597" t="str">
        <f>'7- Mapa Final'!M80</f>
        <v>Alto - 16</v>
      </c>
      <c r="G80" s="415" t="s">
        <v>351</v>
      </c>
      <c r="H80" s="603"/>
      <c r="I80" s="603"/>
      <c r="J80" s="603"/>
      <c r="K80" s="603"/>
      <c r="L80" s="603"/>
      <c r="M80" s="675"/>
    </row>
    <row r="81" spans="1:13">
      <c r="A81" s="619"/>
      <c r="B81" s="621"/>
      <c r="C81" s="621"/>
      <c r="D81" s="595"/>
      <c r="E81" s="593"/>
      <c r="F81" s="597"/>
      <c r="G81" s="415"/>
      <c r="H81" s="603"/>
      <c r="I81" s="603"/>
      <c r="J81" s="603"/>
      <c r="K81" s="603"/>
      <c r="L81" s="603"/>
      <c r="M81" s="675"/>
    </row>
    <row r="82" spans="1:13">
      <c r="A82" s="619"/>
      <c r="B82" s="621"/>
      <c r="C82" s="621"/>
      <c r="D82" s="595"/>
      <c r="E82" s="593"/>
      <c r="F82" s="597"/>
      <c r="G82" s="415"/>
      <c r="H82" s="603"/>
      <c r="I82" s="603"/>
      <c r="J82" s="603"/>
      <c r="K82" s="603"/>
      <c r="L82" s="603"/>
      <c r="M82" s="675"/>
    </row>
    <row r="83" spans="1:13">
      <c r="A83" s="619"/>
      <c r="B83" s="621"/>
      <c r="C83" s="621"/>
      <c r="D83" s="595"/>
      <c r="E83" s="593"/>
      <c r="F83" s="597"/>
      <c r="G83" s="415"/>
      <c r="H83" s="603"/>
      <c r="I83" s="603"/>
      <c r="J83" s="603"/>
      <c r="K83" s="603"/>
      <c r="L83" s="603"/>
      <c r="M83" s="675"/>
    </row>
    <row r="84" spans="1:13">
      <c r="A84" s="619"/>
      <c r="B84" s="621"/>
      <c r="C84" s="621"/>
      <c r="D84" s="595"/>
      <c r="E84" s="593"/>
      <c r="F84" s="597"/>
      <c r="G84" s="415"/>
      <c r="H84" s="603"/>
      <c r="I84" s="603"/>
      <c r="J84" s="603"/>
      <c r="K84" s="603"/>
      <c r="L84" s="603"/>
      <c r="M84" s="675"/>
    </row>
    <row r="85" spans="1:13">
      <c r="A85" s="619"/>
      <c r="B85" s="621"/>
      <c r="C85" s="621"/>
      <c r="D85" s="595"/>
      <c r="E85" s="593"/>
      <c r="F85" s="597"/>
      <c r="G85" s="415"/>
      <c r="H85" s="603"/>
      <c r="I85" s="603"/>
      <c r="J85" s="603"/>
      <c r="K85" s="603"/>
      <c r="L85" s="603"/>
      <c r="M85" s="675"/>
    </row>
    <row r="86" spans="1:13">
      <c r="A86" s="619"/>
      <c r="B86" s="621"/>
      <c r="C86" s="621"/>
      <c r="D86" s="595"/>
      <c r="E86" s="593"/>
      <c r="F86" s="597"/>
      <c r="G86" s="415"/>
      <c r="H86" s="603"/>
      <c r="I86" s="603"/>
      <c r="J86" s="603"/>
      <c r="K86" s="603"/>
      <c r="L86" s="603"/>
      <c r="M86" s="675"/>
    </row>
    <row r="87" spans="1:13">
      <c r="A87" s="619"/>
      <c r="B87" s="621"/>
      <c r="C87" s="621"/>
      <c r="D87" s="595"/>
      <c r="E87" s="593"/>
      <c r="F87" s="597"/>
      <c r="G87" s="415"/>
      <c r="H87" s="603"/>
      <c r="I87" s="603"/>
      <c r="J87" s="603"/>
      <c r="K87" s="603"/>
      <c r="L87" s="603"/>
      <c r="M87" s="675"/>
    </row>
    <row r="88" spans="1:13">
      <c r="A88" s="619"/>
      <c r="B88" s="621"/>
      <c r="C88" s="621"/>
      <c r="D88" s="595"/>
      <c r="E88" s="593"/>
      <c r="F88" s="597"/>
      <c r="G88" s="415"/>
      <c r="H88" s="603"/>
      <c r="I88" s="603"/>
      <c r="J88" s="603"/>
      <c r="K88" s="603"/>
      <c r="L88" s="603"/>
      <c r="M88" s="675"/>
    </row>
    <row r="89" spans="1:13" ht="15.75" thickBot="1">
      <c r="A89" s="639"/>
      <c r="B89" s="640"/>
      <c r="C89" s="640"/>
      <c r="D89" s="641"/>
      <c r="E89" s="642"/>
      <c r="F89" s="643"/>
      <c r="G89" s="416"/>
      <c r="H89" s="673"/>
      <c r="I89" s="673"/>
      <c r="J89" s="673"/>
      <c r="K89" s="673"/>
      <c r="L89" s="673"/>
      <c r="M89" s="676"/>
    </row>
    <row r="90" spans="1:13">
      <c r="A90" s="619">
        <f>'7- Mapa Final'!A90</f>
        <v>9</v>
      </c>
      <c r="B90" s="621" t="str">
        <f>'7- Mapa Final'!B90</f>
        <v>Ofrecer, prometer, entregar, aceptar o solicitar una ventaja indebida  para compartir, obtener y/o divulgar información reservada o privilegiada de los aspirantes y de la entidad en cualquier etapa del proceso de selección, en beneficio de un interés personal o de un tercero.</v>
      </c>
      <c r="C90" s="621" t="str">
        <f>'7- Mapa Final'!C90</f>
        <v>Cuando por  interés indebido propio o de un tercero se influye en los empleados a cargo de los procesos de selección para que se divulgue información parcial o especifica de carácter  reservado o personal de uno o varios aspirantes, que conlleven la modificación inadecuada de resultados y favorecimiento de aspirantes en los registros de elegibles.</v>
      </c>
      <c r="D90" s="622" t="str">
        <f>'7- Mapa Final'!J90</f>
        <v>Alta - 4</v>
      </c>
      <c r="E90" s="624" t="str">
        <f>'7- Mapa Final'!K90</f>
        <v>Mayor - 4</v>
      </c>
      <c r="F90" s="597" t="str">
        <f>'7- Mapa Final'!M90</f>
        <v>Alto - 16</v>
      </c>
      <c r="G90" s="415" t="s">
        <v>351</v>
      </c>
      <c r="H90" s="603"/>
      <c r="I90" s="603"/>
      <c r="J90" s="603"/>
      <c r="K90" s="603"/>
      <c r="L90" s="603"/>
      <c r="M90" s="675"/>
    </row>
    <row r="91" spans="1:13">
      <c r="A91" s="619"/>
      <c r="B91" s="621"/>
      <c r="C91" s="621"/>
      <c r="D91" s="595"/>
      <c r="E91" s="593"/>
      <c r="F91" s="597"/>
      <c r="G91" s="415"/>
      <c r="H91" s="603"/>
      <c r="I91" s="603"/>
      <c r="J91" s="603"/>
      <c r="K91" s="603"/>
      <c r="L91" s="603"/>
      <c r="M91" s="675"/>
    </row>
    <row r="92" spans="1:13">
      <c r="A92" s="619"/>
      <c r="B92" s="621"/>
      <c r="C92" s="621"/>
      <c r="D92" s="595"/>
      <c r="E92" s="593"/>
      <c r="F92" s="597"/>
      <c r="G92" s="415"/>
      <c r="H92" s="603"/>
      <c r="I92" s="603"/>
      <c r="J92" s="603"/>
      <c r="K92" s="603"/>
      <c r="L92" s="603"/>
      <c r="M92" s="675"/>
    </row>
    <row r="93" spans="1:13">
      <c r="A93" s="619"/>
      <c r="B93" s="621"/>
      <c r="C93" s="621"/>
      <c r="D93" s="595"/>
      <c r="E93" s="593"/>
      <c r="F93" s="597"/>
      <c r="G93" s="415"/>
      <c r="H93" s="603"/>
      <c r="I93" s="603"/>
      <c r="J93" s="603"/>
      <c r="K93" s="603"/>
      <c r="L93" s="603"/>
      <c r="M93" s="675"/>
    </row>
    <row r="94" spans="1:13">
      <c r="A94" s="619"/>
      <c r="B94" s="621"/>
      <c r="C94" s="621"/>
      <c r="D94" s="595"/>
      <c r="E94" s="593"/>
      <c r="F94" s="597"/>
      <c r="G94" s="415"/>
      <c r="H94" s="603"/>
      <c r="I94" s="603"/>
      <c r="J94" s="603"/>
      <c r="K94" s="603"/>
      <c r="L94" s="603"/>
      <c r="M94" s="675"/>
    </row>
    <row r="95" spans="1:13">
      <c r="A95" s="619"/>
      <c r="B95" s="621"/>
      <c r="C95" s="621"/>
      <c r="D95" s="595"/>
      <c r="E95" s="593"/>
      <c r="F95" s="597"/>
      <c r="G95" s="415"/>
      <c r="H95" s="603"/>
      <c r="I95" s="603"/>
      <c r="J95" s="603"/>
      <c r="K95" s="603"/>
      <c r="L95" s="603"/>
      <c r="M95" s="675"/>
    </row>
    <row r="96" spans="1:13">
      <c r="A96" s="619"/>
      <c r="B96" s="621"/>
      <c r="C96" s="621"/>
      <c r="D96" s="595"/>
      <c r="E96" s="593"/>
      <c r="F96" s="597"/>
      <c r="G96" s="415"/>
      <c r="H96" s="603"/>
      <c r="I96" s="603"/>
      <c r="J96" s="603"/>
      <c r="K96" s="603"/>
      <c r="L96" s="603"/>
      <c r="M96" s="675"/>
    </row>
    <row r="97" spans="1:13">
      <c r="A97" s="619"/>
      <c r="B97" s="621"/>
      <c r="C97" s="621"/>
      <c r="D97" s="595"/>
      <c r="E97" s="593"/>
      <c r="F97" s="597"/>
      <c r="G97" s="415"/>
      <c r="H97" s="603"/>
      <c r="I97" s="603"/>
      <c r="J97" s="603"/>
      <c r="K97" s="603"/>
      <c r="L97" s="603"/>
      <c r="M97" s="675"/>
    </row>
    <row r="98" spans="1:13">
      <c r="A98" s="619"/>
      <c r="B98" s="621"/>
      <c r="C98" s="621"/>
      <c r="D98" s="595"/>
      <c r="E98" s="593"/>
      <c r="F98" s="597"/>
      <c r="G98" s="415"/>
      <c r="H98" s="603"/>
      <c r="I98" s="603"/>
      <c r="J98" s="603"/>
      <c r="K98" s="603"/>
      <c r="L98" s="603"/>
      <c r="M98" s="675"/>
    </row>
    <row r="99" spans="1:13" ht="15.75" thickBot="1">
      <c r="A99" s="639"/>
      <c r="B99" s="640"/>
      <c r="C99" s="640"/>
      <c r="D99" s="641"/>
      <c r="E99" s="642"/>
      <c r="F99" s="643"/>
      <c r="G99" s="416"/>
      <c r="H99" s="673"/>
      <c r="I99" s="673"/>
      <c r="J99" s="673"/>
      <c r="K99" s="673"/>
      <c r="L99" s="673"/>
      <c r="M99" s="676"/>
    </row>
  </sheetData>
  <mergeCells count="134">
    <mergeCell ref="J90:J99"/>
    <mergeCell ref="K90:K99"/>
    <mergeCell ref="L90:L99"/>
    <mergeCell ref="M90:M99"/>
    <mergeCell ref="A80:A89"/>
    <mergeCell ref="B80:B89"/>
    <mergeCell ref="C80:C89"/>
    <mergeCell ref="D80:D89"/>
    <mergeCell ref="E80:E89"/>
    <mergeCell ref="F80:F89"/>
    <mergeCell ref="G80:G89"/>
    <mergeCell ref="A90:A99"/>
    <mergeCell ref="B90:B99"/>
    <mergeCell ref="C90:C99"/>
    <mergeCell ref="D90:D99"/>
    <mergeCell ref="E90:E99"/>
    <mergeCell ref="F90:F99"/>
    <mergeCell ref="G90:G99"/>
    <mergeCell ref="H90:H99"/>
    <mergeCell ref="I90:I99"/>
    <mergeCell ref="H80:H89"/>
    <mergeCell ref="I80:I89"/>
    <mergeCell ref="J80:J89"/>
    <mergeCell ref="K80:K89"/>
    <mergeCell ref="A70:A79"/>
    <mergeCell ref="B70:B79"/>
    <mergeCell ref="C70:C79"/>
    <mergeCell ref="D70:D79"/>
    <mergeCell ref="E70:E79"/>
    <mergeCell ref="F70:F79"/>
    <mergeCell ref="G70:G79"/>
    <mergeCell ref="H70:H79"/>
    <mergeCell ref="I70:I79"/>
    <mergeCell ref="L80:L89"/>
    <mergeCell ref="M80:M89"/>
    <mergeCell ref="M60:M69"/>
    <mergeCell ref="G60:G69"/>
    <mergeCell ref="H60:H69"/>
    <mergeCell ref="I60:I69"/>
    <mergeCell ref="J60:J69"/>
    <mergeCell ref="K60:K69"/>
    <mergeCell ref="L60:L69"/>
    <mergeCell ref="L70:L79"/>
    <mergeCell ref="M70:M79"/>
    <mergeCell ref="J70:J79"/>
    <mergeCell ref="K70:K79"/>
    <mergeCell ref="J50:J59"/>
    <mergeCell ref="K50:K59"/>
    <mergeCell ref="L50:L59"/>
    <mergeCell ref="M50:M59"/>
    <mergeCell ref="G50:G59"/>
    <mergeCell ref="H50:H59"/>
    <mergeCell ref="I50:I59"/>
    <mergeCell ref="A60:A69"/>
    <mergeCell ref="B60:B69"/>
    <mergeCell ref="C60:C69"/>
    <mergeCell ref="D60:D69"/>
    <mergeCell ref="E60:E69"/>
    <mergeCell ref="F60:F69"/>
    <mergeCell ref="A50:A59"/>
    <mergeCell ref="B50:B59"/>
    <mergeCell ref="C50:C59"/>
    <mergeCell ref="D50:D59"/>
    <mergeCell ref="E50:E59"/>
    <mergeCell ref="F50:F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185" priority="250" operator="containsText" text="1- Bajo">
      <formula>NOT(ISERROR(SEARCH("1- Bajo",A7)))</formula>
    </cfRule>
    <cfRule type="containsText" dxfId="184" priority="249" operator="containsText" text="4- Bajo">
      <formula>NOT(ISERROR(SEARCH("4- Bajo",A7)))</formula>
    </cfRule>
    <cfRule type="containsText" dxfId="183" priority="248" operator="containsText" text="3- Bajo">
      <formula>NOT(ISERROR(SEARCH("3- Bajo",A7)))</formula>
    </cfRule>
    <cfRule type="containsText" dxfId="182" priority="247" operator="containsText" text="4- Moderado">
      <formula>NOT(ISERROR(SEARCH("4- Moderado",A7)))</formula>
    </cfRule>
    <cfRule type="containsText" dxfId="181" priority="246" operator="containsText" text="6- Moderado">
      <formula>NOT(ISERROR(SEARCH("6- Moderado",A7)))</formula>
    </cfRule>
    <cfRule type="containsText" dxfId="180" priority="245" operator="containsText" text="3- Moderado">
      <formula>NOT(ISERROR(SEARCH("3- Moderado",A7)))</formula>
    </cfRule>
  </conditionalFormatting>
  <conditionalFormatting sqref="A10:E10 A20:E20">
    <cfRule type="containsText" dxfId="179" priority="239" operator="containsText" text="3- Moderado">
      <formula>NOT(ISERROR(SEARCH("3- Moderado",A10)))</formula>
    </cfRule>
    <cfRule type="containsText" dxfId="178" priority="242" operator="containsText" text="3- Bajo">
      <formula>NOT(ISERROR(SEARCH("3- Bajo",A10)))</formula>
    </cfRule>
    <cfRule type="containsText" dxfId="177" priority="244" operator="containsText" text="1- Bajo">
      <formula>NOT(ISERROR(SEARCH("1- Bajo",A10)))</formula>
    </cfRule>
    <cfRule type="containsText" dxfId="176" priority="243" operator="containsText" text="4- Bajo">
      <formula>NOT(ISERROR(SEARCH("4- Bajo",A10)))</formula>
    </cfRule>
    <cfRule type="containsText" dxfId="175" priority="241" operator="containsText" text="4- Moderado">
      <formula>NOT(ISERROR(SEARCH("4- Moderado",A10)))</formula>
    </cfRule>
    <cfRule type="containsText" dxfId="174" priority="240" operator="containsText" text="6- Moderado">
      <formula>NOT(ISERROR(SEARCH("6- Moderado",A10)))</formula>
    </cfRule>
  </conditionalFormatting>
  <conditionalFormatting sqref="A30:E30">
    <cfRule type="containsText" dxfId="173" priority="193" operator="containsText" text="3- Moderado">
      <formula>NOT(ISERROR(SEARCH("3- Moderado",A30)))</formula>
    </cfRule>
    <cfRule type="containsText" dxfId="172" priority="198" operator="containsText" text="1- Bajo">
      <formula>NOT(ISERROR(SEARCH("1- Bajo",A30)))</formula>
    </cfRule>
    <cfRule type="containsText" dxfId="171" priority="197" operator="containsText" text="4- Bajo">
      <formula>NOT(ISERROR(SEARCH("4- Bajo",A30)))</formula>
    </cfRule>
    <cfRule type="containsText" dxfId="170" priority="196" operator="containsText" text="3- Bajo">
      <formula>NOT(ISERROR(SEARCH("3- Bajo",A30)))</formula>
    </cfRule>
    <cfRule type="containsText" dxfId="169" priority="195" operator="containsText" text="4- Moderado">
      <formula>NOT(ISERROR(SEARCH("4- Moderado",A30)))</formula>
    </cfRule>
    <cfRule type="containsText" dxfId="168" priority="194" operator="containsText" text="6- Moderado">
      <formula>NOT(ISERROR(SEARCH("6- Moderado",A30)))</formula>
    </cfRule>
  </conditionalFormatting>
  <conditionalFormatting sqref="A40:E40">
    <cfRule type="containsText" dxfId="167" priority="170" operator="containsText" text="1- Bajo">
      <formula>NOT(ISERROR(SEARCH("1- Bajo",A40)))</formula>
    </cfRule>
    <cfRule type="containsText" dxfId="166" priority="169" operator="containsText" text="4- Bajo">
      <formula>NOT(ISERROR(SEARCH("4- Bajo",A40)))</formula>
    </cfRule>
    <cfRule type="containsText" dxfId="165" priority="168" operator="containsText" text="3- Bajo">
      <formula>NOT(ISERROR(SEARCH("3- Bajo",A40)))</formula>
    </cfRule>
    <cfRule type="containsText" dxfId="164" priority="167" operator="containsText" text="4- Moderado">
      <formula>NOT(ISERROR(SEARCH("4- Moderado",A40)))</formula>
    </cfRule>
    <cfRule type="containsText" dxfId="163" priority="166" operator="containsText" text="6- Moderado">
      <formula>NOT(ISERROR(SEARCH("6- Moderado",A40)))</formula>
    </cfRule>
    <cfRule type="containsText" dxfId="162" priority="165" operator="containsText" text="3- Moderado">
      <formula>NOT(ISERROR(SEARCH("3- Moderado",A40)))</formula>
    </cfRule>
  </conditionalFormatting>
  <conditionalFormatting sqref="A50:E50">
    <cfRule type="containsText" dxfId="161" priority="138" operator="containsText" text="6- Moderado">
      <formula>NOT(ISERROR(SEARCH("6- Moderado",A50)))</formula>
    </cfRule>
    <cfRule type="containsText" dxfId="160" priority="137" operator="containsText" text="3- Moderado">
      <formula>NOT(ISERROR(SEARCH("3- Moderado",A50)))</formula>
    </cfRule>
    <cfRule type="containsText" dxfId="159" priority="139" operator="containsText" text="4- Moderado">
      <formula>NOT(ISERROR(SEARCH("4- Moderado",A50)))</formula>
    </cfRule>
    <cfRule type="containsText" dxfId="158" priority="142" operator="containsText" text="1- Bajo">
      <formula>NOT(ISERROR(SEARCH("1- Bajo",A50)))</formula>
    </cfRule>
    <cfRule type="containsText" dxfId="157" priority="141" operator="containsText" text="4- Bajo">
      <formula>NOT(ISERROR(SEARCH("4- Bajo",A50)))</formula>
    </cfRule>
    <cfRule type="containsText" dxfId="156" priority="140" operator="containsText" text="3- Bajo">
      <formula>NOT(ISERROR(SEARCH("3- Bajo",A50)))</formula>
    </cfRule>
  </conditionalFormatting>
  <conditionalFormatting sqref="A60:E60">
    <cfRule type="containsText" dxfId="155" priority="111" operator="containsText" text="4- Moderado">
      <formula>NOT(ISERROR(SEARCH("4- Moderado",A60)))</formula>
    </cfRule>
    <cfRule type="containsText" dxfId="154" priority="112" operator="containsText" text="3- Bajo">
      <formula>NOT(ISERROR(SEARCH("3- Bajo",A60)))</formula>
    </cfRule>
    <cfRule type="containsText" dxfId="153" priority="110" operator="containsText" text="6- Moderado">
      <formula>NOT(ISERROR(SEARCH("6- Moderado",A60)))</formula>
    </cfRule>
    <cfRule type="containsText" dxfId="152" priority="109" operator="containsText" text="3- Moderado">
      <formula>NOT(ISERROR(SEARCH("3- Moderado",A60)))</formula>
    </cfRule>
    <cfRule type="containsText" dxfId="151" priority="114" operator="containsText" text="1- Bajo">
      <formula>NOT(ISERROR(SEARCH("1- Bajo",A60)))</formula>
    </cfRule>
    <cfRule type="containsText" dxfId="150" priority="113" operator="containsText" text="4- Bajo">
      <formula>NOT(ISERROR(SEARCH("4- Bajo",A60)))</formula>
    </cfRule>
  </conditionalFormatting>
  <conditionalFormatting sqref="A70:E70">
    <cfRule type="containsText" dxfId="149" priority="53" operator="containsText" text="3- Moderado">
      <formula>NOT(ISERROR(SEARCH("3- Moderado",A70)))</formula>
    </cfRule>
    <cfRule type="containsText" dxfId="148" priority="54" operator="containsText" text="6- Moderado">
      <formula>NOT(ISERROR(SEARCH("6- Moderado",A70)))</formula>
    </cfRule>
    <cfRule type="containsText" dxfId="147" priority="55" operator="containsText" text="4- Moderado">
      <formula>NOT(ISERROR(SEARCH("4- Moderado",A70)))</formula>
    </cfRule>
    <cfRule type="containsText" dxfId="146" priority="56" operator="containsText" text="3- Bajo">
      <formula>NOT(ISERROR(SEARCH("3- Bajo",A70)))</formula>
    </cfRule>
    <cfRule type="containsText" dxfId="145" priority="58" operator="containsText" text="1- Bajo">
      <formula>NOT(ISERROR(SEARCH("1- Bajo",A70)))</formula>
    </cfRule>
    <cfRule type="containsText" dxfId="144" priority="57" operator="containsText" text="4- Bajo">
      <formula>NOT(ISERROR(SEARCH("4- Bajo",A70)))</formula>
    </cfRule>
  </conditionalFormatting>
  <conditionalFormatting sqref="A80:E80">
    <cfRule type="containsText" dxfId="143" priority="35" operator="containsText" text="3- Bajo">
      <formula>NOT(ISERROR(SEARCH("3- Bajo",A80)))</formula>
    </cfRule>
    <cfRule type="containsText" dxfId="142" priority="36" operator="containsText" text="4- Bajo">
      <formula>NOT(ISERROR(SEARCH("4- Bajo",A80)))</formula>
    </cfRule>
    <cfRule type="containsText" dxfId="141" priority="33" operator="containsText" text="6- Moderado">
      <formula>NOT(ISERROR(SEARCH("6- Moderado",A80)))</formula>
    </cfRule>
    <cfRule type="containsText" dxfId="140" priority="37" operator="containsText" text="1- Bajo">
      <formula>NOT(ISERROR(SEARCH("1- Bajo",A80)))</formula>
    </cfRule>
    <cfRule type="containsText" dxfId="139" priority="34" operator="containsText" text="4- Moderado">
      <formula>NOT(ISERROR(SEARCH("4- Moderado",A80)))</formula>
    </cfRule>
    <cfRule type="containsText" dxfId="138" priority="32" operator="containsText" text="3- Moderado">
      <formula>NOT(ISERROR(SEARCH("3- Moderado",A80)))</formula>
    </cfRule>
  </conditionalFormatting>
  <conditionalFormatting sqref="A90:E90">
    <cfRule type="containsText" dxfId="137" priority="16" operator="containsText" text="1- Bajo">
      <formula>NOT(ISERROR(SEARCH("1- Bajo",A90)))</formula>
    </cfRule>
    <cfRule type="containsText" dxfId="136" priority="15" operator="containsText" text="4- Bajo">
      <formula>NOT(ISERROR(SEARCH("4- Bajo",A90)))</formula>
    </cfRule>
    <cfRule type="containsText" dxfId="135" priority="13" operator="containsText" text="4- Moderado">
      <formula>NOT(ISERROR(SEARCH("4- Moderado",A90)))</formula>
    </cfRule>
    <cfRule type="containsText" dxfId="134" priority="12" operator="containsText" text="6- Moderado">
      <formula>NOT(ISERROR(SEARCH("6- Moderado",A90)))</formula>
    </cfRule>
    <cfRule type="containsText" dxfId="133" priority="11" operator="containsText" text="3- Moderado">
      <formula>NOT(ISERROR(SEARCH("3- Moderado",A90)))</formula>
    </cfRule>
    <cfRule type="containsText" dxfId="132" priority="14" operator="containsText" text="3- Bajo">
      <formula>NOT(ISERROR(SEARCH("3- Bajo",A90)))</formula>
    </cfRule>
  </conditionalFormatting>
  <conditionalFormatting sqref="C8:F8">
    <cfRule type="containsText" dxfId="131" priority="215" operator="containsText" text="4- Bajo">
      <formula>NOT(ISERROR(SEARCH("4- Bajo",C8)))</formula>
    </cfRule>
    <cfRule type="containsText" dxfId="130" priority="216" operator="containsText" text="1- Bajo">
      <formula>NOT(ISERROR(SEARCH("1- Bajo",C8)))</formula>
    </cfRule>
    <cfRule type="containsText" dxfId="129" priority="211" operator="containsText" text="3- Moderado">
      <formula>NOT(ISERROR(SEARCH("3- Moderado",C8)))</formula>
    </cfRule>
    <cfRule type="containsText" dxfId="128" priority="212" operator="containsText" text="6- Moderado">
      <formula>NOT(ISERROR(SEARCH("6- Moderado",C8)))</formula>
    </cfRule>
    <cfRule type="containsText" dxfId="127" priority="214" operator="containsText" text="3- Bajo">
      <formula>NOT(ISERROR(SEARCH("3- Bajo",C8)))</formula>
    </cfRule>
    <cfRule type="containsText" dxfId="126" priority="213" operator="containsText" text="4- Moderado">
      <formula>NOT(ISERROR(SEARCH("4- Moderado",C8)))</formula>
    </cfRule>
  </conditionalFormatting>
  <conditionalFormatting sqref="D10:D99">
    <cfRule type="containsText" dxfId="125" priority="5" operator="containsText" text="Muy Alta">
      <formula>NOT(ISERROR(SEARCH("Muy Alta",D10)))</formula>
    </cfRule>
    <cfRule type="containsText" dxfId="124" priority="6" operator="containsText" text="Alta">
      <formula>NOT(ISERROR(SEARCH("Alta",D10)))</formula>
    </cfRule>
    <cfRule type="containsText" dxfId="123" priority="7" operator="containsText" text="Baja">
      <formula>NOT(ISERROR(SEARCH("Baja",D10)))</formula>
    </cfRule>
    <cfRule type="containsText" dxfId="122" priority="8" operator="containsText" text="Muy Baja">
      <formula>NOT(ISERROR(SEARCH("Muy Baja",D10)))</formula>
    </cfRule>
    <cfRule type="containsText" dxfId="121" priority="10" operator="containsText" text="Media">
      <formula>NOT(ISERROR(SEARCH("Media",D10)))</formula>
    </cfRule>
  </conditionalFormatting>
  <conditionalFormatting sqref="E10:E99">
    <cfRule type="containsText" dxfId="120" priority="3" operator="containsText" text="Menor">
      <formula>NOT(ISERROR(SEARCH("Menor",E10)))</formula>
    </cfRule>
    <cfRule type="containsText" dxfId="119" priority="4" operator="containsText" text="Leve">
      <formula>NOT(ISERROR(SEARCH("Leve",E10)))</formula>
    </cfRule>
    <cfRule type="containsText" dxfId="118" priority="1" operator="containsText" text="Catastrófico">
      <formula>NOT(ISERROR(SEARCH("Catastrófico",E10)))</formula>
    </cfRule>
    <cfRule type="containsText" dxfId="117" priority="2" operator="containsText" text="Mayor">
      <formula>NOT(ISERROR(SEARCH("Mayor",E10)))</formula>
    </cfRule>
  </conditionalFormatting>
  <conditionalFormatting sqref="E10:F99">
    <cfRule type="containsText" dxfId="116" priority="9" operator="containsText" text="Moderado">
      <formula>NOT(ISERROR(SEARCH("Moderado",E10)))</formula>
    </cfRule>
  </conditionalFormatting>
  <conditionalFormatting sqref="F10:F29">
    <cfRule type="colorScale" priority="256">
      <colorScale>
        <cfvo type="min"/>
        <cfvo type="max"/>
        <color rgb="FFFF7128"/>
        <color rgb="FFFFEF9C"/>
      </colorScale>
    </cfRule>
  </conditionalFormatting>
  <conditionalFormatting sqref="F10:F99">
    <cfRule type="containsText" dxfId="115" priority="19" operator="containsText" text="Alto">
      <formula>NOT(ISERROR(SEARCH("Alto",F10)))</formula>
    </cfRule>
    <cfRule type="containsText" dxfId="114" priority="20" operator="containsText" text="Extremo">
      <formula>NOT(ISERROR(SEARCH("Extremo",F10)))</formula>
    </cfRule>
    <cfRule type="containsText" dxfId="113" priority="17" operator="containsText" text="Bajo">
      <formula>NOT(ISERROR(SEARCH("Bajo",F10)))</formula>
    </cfRule>
    <cfRule type="containsText" dxfId="112" priority="18" operator="containsText" text="Moderado">
      <formula>NOT(ISERROR(SEARCH("Moderado",F10)))</formula>
    </cfRule>
  </conditionalFormatting>
  <conditionalFormatting sqref="F30:F39">
    <cfRule type="colorScale" priority="210">
      <colorScale>
        <cfvo type="min"/>
        <cfvo type="max"/>
        <color rgb="FFFF7128"/>
        <color rgb="FFFFEF9C"/>
      </colorScale>
    </cfRule>
  </conditionalFormatting>
  <conditionalFormatting sqref="F40:F49">
    <cfRule type="colorScale" priority="182">
      <colorScale>
        <cfvo type="min"/>
        <cfvo type="max"/>
        <color rgb="FFFF7128"/>
        <color rgb="FFFFEF9C"/>
      </colorScale>
    </cfRule>
  </conditionalFormatting>
  <conditionalFormatting sqref="F50:F59">
    <cfRule type="colorScale" priority="154">
      <colorScale>
        <cfvo type="min"/>
        <cfvo type="max"/>
        <color rgb="FFFF7128"/>
        <color rgb="FFFFEF9C"/>
      </colorScale>
    </cfRule>
  </conditionalFormatting>
  <conditionalFormatting sqref="F60:F69">
    <cfRule type="colorScale" priority="126">
      <colorScale>
        <cfvo type="min"/>
        <cfvo type="max"/>
        <color rgb="FFFF7128"/>
        <color rgb="FFFFEF9C"/>
      </colorScale>
    </cfRule>
  </conditionalFormatting>
  <conditionalFormatting sqref="F70:F79">
    <cfRule type="colorScale" priority="1720">
      <colorScale>
        <cfvo type="min"/>
        <cfvo type="max"/>
        <color rgb="FFFF7128"/>
        <color rgb="FFFFEF9C"/>
      </colorScale>
    </cfRule>
  </conditionalFormatting>
  <conditionalFormatting sqref="F80:F89">
    <cfRule type="colorScale" priority="42">
      <colorScale>
        <cfvo type="min"/>
        <cfvo type="max"/>
        <color rgb="FFFF7128"/>
        <color rgb="FFFFEF9C"/>
      </colorScale>
    </cfRule>
  </conditionalFormatting>
  <conditionalFormatting sqref="F90:F99">
    <cfRule type="colorScale" priority="21">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zoomScale="55" zoomScaleNormal="55" workbookViewId="0">
      <selection activeCell="X82" sqref="X8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05"/>
      <c r="B1" s="606"/>
      <c r="C1" s="609"/>
      <c r="D1" s="609"/>
      <c r="E1" s="609"/>
      <c r="F1" s="609"/>
      <c r="G1" s="609"/>
      <c r="H1" s="609"/>
      <c r="I1" s="609"/>
      <c r="J1" s="610"/>
      <c r="K1" s="604"/>
      <c r="L1" s="604"/>
      <c r="M1" s="60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7"/>
      <c r="B2" s="608"/>
      <c r="C2" s="611"/>
      <c r="D2" s="611"/>
      <c r="E2" s="611"/>
      <c r="F2" s="611"/>
      <c r="G2" s="611"/>
      <c r="H2" s="611"/>
      <c r="I2" s="611"/>
      <c r="J2" s="612"/>
      <c r="K2" s="604"/>
      <c r="L2" s="604"/>
      <c r="M2" s="60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1"/>
      <c r="D3" s="611"/>
      <c r="E3" s="611"/>
      <c r="F3" s="611"/>
      <c r="G3" s="611"/>
      <c r="H3" s="611"/>
      <c r="I3" s="611"/>
      <c r="J3" s="612"/>
      <c r="K3" s="604"/>
      <c r="L3" s="604"/>
      <c r="M3" s="60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8" t="s">
        <v>255</v>
      </c>
      <c r="B4" s="448"/>
      <c r="C4" s="453" t="s">
        <v>4</v>
      </c>
      <c r="D4" s="453"/>
      <c r="E4" s="453"/>
      <c r="F4" s="453"/>
      <c r="G4" s="453"/>
      <c r="H4" s="453"/>
      <c r="I4" s="453"/>
      <c r="J4" s="453"/>
      <c r="K4" s="453"/>
      <c r="L4" s="453"/>
      <c r="M4" s="4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48" t="s">
        <v>257</v>
      </c>
      <c r="B5" s="448"/>
      <c r="C5" s="454" t="s">
        <v>29</v>
      </c>
      <c r="D5" s="454"/>
      <c r="E5" s="454"/>
      <c r="F5" s="454"/>
      <c r="G5" s="454"/>
      <c r="H5" s="454"/>
      <c r="I5" s="454"/>
      <c r="J5" s="454"/>
      <c r="K5" s="454"/>
      <c r="L5" s="454"/>
      <c r="M5" s="45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8" t="s">
        <v>258</v>
      </c>
      <c r="B6" s="448"/>
      <c r="C6" s="636" t="s">
        <v>259</v>
      </c>
      <c r="D6" s="637"/>
      <c r="E6" s="637"/>
      <c r="F6" s="637"/>
      <c r="G6" s="637"/>
      <c r="H6" s="637"/>
      <c r="I6" s="637"/>
      <c r="J6" s="637"/>
      <c r="K6" s="637"/>
      <c r="L6" s="637"/>
      <c r="M6" s="63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1" t="s">
        <v>455</v>
      </c>
      <c r="B7" s="632"/>
      <c r="C7" s="633"/>
      <c r="D7" s="634" t="s">
        <v>456</v>
      </c>
      <c r="E7" s="634"/>
      <c r="F7" s="634"/>
      <c r="G7" s="635" t="s">
        <v>457</v>
      </c>
      <c r="H7" s="626" t="s">
        <v>458</v>
      </c>
      <c r="I7" s="628" t="s">
        <v>459</v>
      </c>
      <c r="J7" s="629"/>
      <c r="K7" s="628" t="s">
        <v>460</v>
      </c>
      <c r="L7" s="629"/>
      <c r="M7" s="630" t="s">
        <v>461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5" t="s">
        <v>199</v>
      </c>
      <c r="D8" s="28" t="s">
        <v>209</v>
      </c>
      <c r="E8" s="28" t="s">
        <v>462</v>
      </c>
      <c r="F8" s="28" t="s">
        <v>463</v>
      </c>
      <c r="G8" s="635"/>
      <c r="H8" s="627"/>
      <c r="I8" s="29" t="s">
        <v>464</v>
      </c>
      <c r="J8" s="29" t="s">
        <v>465</v>
      </c>
      <c r="K8" s="29" t="s">
        <v>466</v>
      </c>
      <c r="L8" s="29" t="s">
        <v>467</v>
      </c>
      <c r="M8" s="63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6"/>
      <c r="B9" s="617"/>
      <c r="C9" s="617"/>
      <c r="D9" s="617"/>
      <c r="E9" s="617"/>
      <c r="F9" s="617"/>
      <c r="G9" s="617"/>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8">
        <f>'7- Mapa Final'!A10</f>
        <v>1</v>
      </c>
      <c r="B10" s="620" t="str">
        <f>'7- Mapa Final'!B10</f>
        <v xml:space="preserve">Ejecutar procesos de selección en los cuales los resultados  no estén acordes con los  requisitos y principios  establecidos </v>
      </c>
      <c r="C10" s="620" t="str">
        <f>'7- Mapa Final'!C10</f>
        <v>Seleccionar personal mediante procesos en los cuales no se cumplan las etapas establecidas,  se  seleccionen  aspirantes que  no cumplen con los requisitos ,  se rechacen  aspirantes que cumplen o se que se asignen puntajes erróneos.</v>
      </c>
      <c r="D10" s="594" t="str">
        <f>'7- Mapa Final'!J10</f>
        <v>Baja - 2</v>
      </c>
      <c r="E10" s="592" t="str">
        <f>'7- Mapa Final'!K10</f>
        <v>Menor - 2</v>
      </c>
      <c r="F10" s="596" t="str">
        <f>'7- Mapa Final'!M10</f>
        <v>Moderado - 4</v>
      </c>
      <c r="G10" s="414" t="s">
        <v>352</v>
      </c>
      <c r="H10" s="602"/>
      <c r="I10" s="602"/>
      <c r="J10" s="602"/>
      <c r="K10" s="602"/>
      <c r="L10" s="602"/>
      <c r="M10" s="67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19"/>
      <c r="B11" s="621"/>
      <c r="C11" s="621"/>
      <c r="D11" s="595"/>
      <c r="E11" s="593"/>
      <c r="F11" s="597"/>
      <c r="G11" s="415"/>
      <c r="H11" s="603"/>
      <c r="I11" s="603"/>
      <c r="J11" s="603"/>
      <c r="K11" s="603"/>
      <c r="L11" s="603"/>
      <c r="M11" s="67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19"/>
      <c r="B12" s="621"/>
      <c r="C12" s="621"/>
      <c r="D12" s="595"/>
      <c r="E12" s="593"/>
      <c r="F12" s="597"/>
      <c r="G12" s="415"/>
      <c r="H12" s="603"/>
      <c r="I12" s="603"/>
      <c r="J12" s="603"/>
      <c r="K12" s="603"/>
      <c r="L12" s="603"/>
      <c r="M12" s="67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19"/>
      <c r="B13" s="621"/>
      <c r="C13" s="621"/>
      <c r="D13" s="595"/>
      <c r="E13" s="593"/>
      <c r="F13" s="597"/>
      <c r="G13" s="415"/>
      <c r="H13" s="603"/>
      <c r="I13" s="603"/>
      <c r="J13" s="603"/>
      <c r="K13" s="603"/>
      <c r="L13" s="603"/>
      <c r="M13" s="67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19"/>
      <c r="B14" s="621"/>
      <c r="C14" s="621"/>
      <c r="D14" s="595"/>
      <c r="E14" s="593"/>
      <c r="F14" s="597"/>
      <c r="G14" s="415"/>
      <c r="H14" s="603"/>
      <c r="I14" s="603"/>
      <c r="J14" s="603"/>
      <c r="K14" s="603"/>
      <c r="L14" s="603"/>
      <c r="M14" s="67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19"/>
      <c r="B15" s="621"/>
      <c r="C15" s="621"/>
      <c r="D15" s="595"/>
      <c r="E15" s="593"/>
      <c r="F15" s="597"/>
      <c r="G15" s="415"/>
      <c r="H15" s="603"/>
      <c r="I15" s="603"/>
      <c r="J15" s="603"/>
      <c r="K15" s="603"/>
      <c r="L15" s="603"/>
      <c r="M15" s="67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19"/>
      <c r="B16" s="621"/>
      <c r="C16" s="621"/>
      <c r="D16" s="595"/>
      <c r="E16" s="593"/>
      <c r="F16" s="597"/>
      <c r="G16" s="415"/>
      <c r="H16" s="603"/>
      <c r="I16" s="603"/>
      <c r="J16" s="603"/>
      <c r="K16" s="603"/>
      <c r="L16" s="603"/>
      <c r="M16" s="67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19"/>
      <c r="B17" s="621"/>
      <c r="C17" s="621"/>
      <c r="D17" s="595"/>
      <c r="E17" s="593"/>
      <c r="F17" s="597"/>
      <c r="G17" s="415"/>
      <c r="H17" s="603"/>
      <c r="I17" s="603"/>
      <c r="J17" s="603"/>
      <c r="K17" s="603"/>
      <c r="L17" s="603"/>
      <c r="M17" s="67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19"/>
      <c r="B18" s="621"/>
      <c r="C18" s="621"/>
      <c r="D18" s="595"/>
      <c r="E18" s="593"/>
      <c r="F18" s="597"/>
      <c r="G18" s="415"/>
      <c r="H18" s="603"/>
      <c r="I18" s="603"/>
      <c r="J18" s="603"/>
      <c r="K18" s="603"/>
      <c r="L18" s="603"/>
      <c r="M18" s="67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19"/>
      <c r="B19" s="621"/>
      <c r="C19" s="621"/>
      <c r="D19" s="595"/>
      <c r="E19" s="593"/>
      <c r="F19" s="597"/>
      <c r="G19" s="415"/>
      <c r="H19" s="603"/>
      <c r="I19" s="603"/>
      <c r="J19" s="603"/>
      <c r="K19" s="603"/>
      <c r="L19" s="603"/>
      <c r="M19" s="67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19">
        <f>'7- Mapa Final'!A20</f>
        <v>2</v>
      </c>
      <c r="B20" s="621" t="str">
        <f>'7- Mapa Final'!B20</f>
        <v xml:space="preserve">Gestionar  traslados de personal que no se ajusten a las condiciones requeridas  </v>
      </c>
      <c r="C20" s="621" t="str">
        <f>'7- Mapa Final'!C20</f>
        <v>Realizar o no realizar traslados en las condiciones y tiempos  requeridos para atender las solicitudes y necesidades identificadas.</v>
      </c>
      <c r="D20" s="622" t="str">
        <f>'7- Mapa Final'!J20</f>
        <v>Baja - 2</v>
      </c>
      <c r="E20" s="624" t="str">
        <f>'7- Mapa Final'!K20</f>
        <v>Leve - 1</v>
      </c>
      <c r="F20" s="597" t="str">
        <f>'7- Mapa Final'!M20</f>
        <v>Bajo - 2</v>
      </c>
      <c r="G20" s="415" t="s">
        <v>351</v>
      </c>
      <c r="H20" s="603"/>
      <c r="I20" s="603"/>
      <c r="J20" s="603"/>
      <c r="K20" s="603"/>
      <c r="L20" s="603"/>
      <c r="M20" s="67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19"/>
      <c r="B21" s="621"/>
      <c r="C21" s="621"/>
      <c r="D21" s="595"/>
      <c r="E21" s="593"/>
      <c r="F21" s="597"/>
      <c r="G21" s="415"/>
      <c r="H21" s="603"/>
      <c r="I21" s="603"/>
      <c r="J21" s="603"/>
      <c r="K21" s="603"/>
      <c r="L21" s="603"/>
      <c r="M21" s="67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19"/>
      <c r="B22" s="621"/>
      <c r="C22" s="621"/>
      <c r="D22" s="595"/>
      <c r="E22" s="593"/>
      <c r="F22" s="597"/>
      <c r="G22" s="415"/>
      <c r="H22" s="603"/>
      <c r="I22" s="603"/>
      <c r="J22" s="603"/>
      <c r="K22" s="603"/>
      <c r="L22" s="603"/>
      <c r="M22" s="67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19"/>
      <c r="B23" s="621"/>
      <c r="C23" s="621"/>
      <c r="D23" s="595"/>
      <c r="E23" s="593"/>
      <c r="F23" s="597"/>
      <c r="G23" s="415"/>
      <c r="H23" s="603"/>
      <c r="I23" s="603"/>
      <c r="J23" s="603"/>
      <c r="K23" s="603"/>
      <c r="L23" s="603"/>
      <c r="M23" s="67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19"/>
      <c r="B24" s="621"/>
      <c r="C24" s="621"/>
      <c r="D24" s="595"/>
      <c r="E24" s="593"/>
      <c r="F24" s="597"/>
      <c r="G24" s="415"/>
      <c r="H24" s="603"/>
      <c r="I24" s="603"/>
      <c r="J24" s="603"/>
      <c r="K24" s="603"/>
      <c r="L24" s="603"/>
      <c r="M24" s="67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19"/>
      <c r="B25" s="621"/>
      <c r="C25" s="621"/>
      <c r="D25" s="595"/>
      <c r="E25" s="593"/>
      <c r="F25" s="597"/>
      <c r="G25" s="415"/>
      <c r="H25" s="603"/>
      <c r="I25" s="603"/>
      <c r="J25" s="603"/>
      <c r="K25" s="603"/>
      <c r="L25" s="603"/>
      <c r="M25" s="675"/>
      <c r="N25" s="34"/>
      <c r="O25" s="34"/>
    </row>
    <row r="26" spans="1:169">
      <c r="A26" s="619"/>
      <c r="B26" s="621"/>
      <c r="C26" s="621"/>
      <c r="D26" s="595"/>
      <c r="E26" s="593"/>
      <c r="F26" s="597"/>
      <c r="G26" s="415"/>
      <c r="H26" s="603"/>
      <c r="I26" s="603"/>
      <c r="J26" s="603"/>
      <c r="K26" s="603"/>
      <c r="L26" s="603"/>
      <c r="M26" s="675"/>
      <c r="N26" s="34"/>
      <c r="O26" s="34"/>
    </row>
    <row r="27" spans="1:169">
      <c r="A27" s="619"/>
      <c r="B27" s="621"/>
      <c r="C27" s="621"/>
      <c r="D27" s="595"/>
      <c r="E27" s="593"/>
      <c r="F27" s="597"/>
      <c r="G27" s="415"/>
      <c r="H27" s="603"/>
      <c r="I27" s="603"/>
      <c r="J27" s="603"/>
      <c r="K27" s="603"/>
      <c r="L27" s="603"/>
      <c r="M27" s="675"/>
      <c r="N27" s="34"/>
      <c r="O27" s="34"/>
    </row>
    <row r="28" spans="1:169">
      <c r="A28" s="619"/>
      <c r="B28" s="621"/>
      <c r="C28" s="621"/>
      <c r="D28" s="595"/>
      <c r="E28" s="593"/>
      <c r="F28" s="597"/>
      <c r="G28" s="415"/>
      <c r="H28" s="603"/>
      <c r="I28" s="603"/>
      <c r="J28" s="603"/>
      <c r="K28" s="603"/>
      <c r="L28" s="603"/>
      <c r="M28" s="675"/>
      <c r="N28" s="34"/>
      <c r="O28" s="34"/>
    </row>
    <row r="29" spans="1:169">
      <c r="A29" s="619"/>
      <c r="B29" s="621"/>
      <c r="C29" s="621"/>
      <c r="D29" s="595"/>
      <c r="E29" s="593"/>
      <c r="F29" s="597"/>
      <c r="G29" s="415"/>
      <c r="H29" s="603"/>
      <c r="I29" s="603"/>
      <c r="J29" s="603"/>
      <c r="K29" s="603"/>
      <c r="L29" s="603"/>
      <c r="M29" s="675"/>
      <c r="N29" s="34"/>
      <c r="O29" s="34"/>
    </row>
    <row r="30" spans="1:169" s="26" customFormat="1" ht="12.75">
      <c r="A30" s="619">
        <f>'7- Mapa Final'!A30</f>
        <v>3</v>
      </c>
      <c r="B30" s="621" t="str">
        <f>'7- Mapa Final'!B30</f>
        <v xml:space="preserve">Imposibilidad de consolidar la cobertura de la carrera Judicial </v>
      </c>
      <c r="C30" s="621" t="str">
        <f>'7- Mapa Final'!C30</f>
        <v>Cuando no se dispone de la totalidad de cargos  de carrera para que sean ofertados</v>
      </c>
      <c r="D30" s="622" t="str">
        <f>'7- Mapa Final'!J30</f>
        <v>Muy Baja - 1</v>
      </c>
      <c r="E30" s="624" t="str">
        <f>'7- Mapa Final'!K30</f>
        <v>Menor - 2</v>
      </c>
      <c r="F30" s="597" t="str">
        <f>'7- Mapa Final'!M30</f>
        <v>Bajo - 2</v>
      </c>
      <c r="G30" s="415" t="s">
        <v>351</v>
      </c>
      <c r="H30" s="603"/>
      <c r="I30" s="603"/>
      <c r="J30" s="603"/>
      <c r="K30" s="603"/>
      <c r="L30" s="603"/>
      <c r="M30" s="67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19"/>
      <c r="B31" s="621"/>
      <c r="C31" s="621"/>
      <c r="D31" s="595"/>
      <c r="E31" s="593"/>
      <c r="F31" s="597"/>
      <c r="G31" s="415"/>
      <c r="H31" s="603"/>
      <c r="I31" s="603"/>
      <c r="J31" s="603"/>
      <c r="K31" s="603"/>
      <c r="L31" s="603"/>
      <c r="M31" s="67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19"/>
      <c r="B32" s="621"/>
      <c r="C32" s="621"/>
      <c r="D32" s="595"/>
      <c r="E32" s="593"/>
      <c r="F32" s="597"/>
      <c r="G32" s="415"/>
      <c r="H32" s="603"/>
      <c r="I32" s="603"/>
      <c r="J32" s="603"/>
      <c r="K32" s="603"/>
      <c r="L32" s="603"/>
      <c r="M32" s="67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19"/>
      <c r="B33" s="621"/>
      <c r="C33" s="621"/>
      <c r="D33" s="595"/>
      <c r="E33" s="593"/>
      <c r="F33" s="597"/>
      <c r="G33" s="415"/>
      <c r="H33" s="603"/>
      <c r="I33" s="603"/>
      <c r="J33" s="603"/>
      <c r="K33" s="603"/>
      <c r="L33" s="603"/>
      <c r="M33" s="67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19"/>
      <c r="B34" s="621"/>
      <c r="C34" s="621"/>
      <c r="D34" s="595"/>
      <c r="E34" s="593"/>
      <c r="F34" s="597"/>
      <c r="G34" s="415"/>
      <c r="H34" s="603"/>
      <c r="I34" s="603"/>
      <c r="J34" s="603"/>
      <c r="K34" s="603"/>
      <c r="L34" s="603"/>
      <c r="M34" s="67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19"/>
      <c r="B35" s="621"/>
      <c r="C35" s="621"/>
      <c r="D35" s="595"/>
      <c r="E35" s="593"/>
      <c r="F35" s="597"/>
      <c r="G35" s="415"/>
      <c r="H35" s="603"/>
      <c r="I35" s="603"/>
      <c r="J35" s="603"/>
      <c r="K35" s="603"/>
      <c r="L35" s="603"/>
      <c r="M35" s="675"/>
      <c r="N35" s="34"/>
      <c r="O35" s="34"/>
    </row>
    <row r="36" spans="1:169">
      <c r="A36" s="619"/>
      <c r="B36" s="621"/>
      <c r="C36" s="621"/>
      <c r="D36" s="595"/>
      <c r="E36" s="593"/>
      <c r="F36" s="597"/>
      <c r="G36" s="415"/>
      <c r="H36" s="603"/>
      <c r="I36" s="603"/>
      <c r="J36" s="603"/>
      <c r="K36" s="603"/>
      <c r="L36" s="603"/>
      <c r="M36" s="675"/>
      <c r="N36" s="34"/>
      <c r="O36" s="34"/>
    </row>
    <row r="37" spans="1:169">
      <c r="A37" s="619"/>
      <c r="B37" s="621"/>
      <c r="C37" s="621"/>
      <c r="D37" s="595"/>
      <c r="E37" s="593"/>
      <c r="F37" s="597"/>
      <c r="G37" s="415"/>
      <c r="H37" s="603"/>
      <c r="I37" s="603"/>
      <c r="J37" s="603"/>
      <c r="K37" s="603"/>
      <c r="L37" s="603"/>
      <c r="M37" s="675"/>
      <c r="N37" s="34"/>
      <c r="O37" s="34"/>
    </row>
    <row r="38" spans="1:169">
      <c r="A38" s="619"/>
      <c r="B38" s="621"/>
      <c r="C38" s="621"/>
      <c r="D38" s="595"/>
      <c r="E38" s="593"/>
      <c r="F38" s="597"/>
      <c r="G38" s="415"/>
      <c r="H38" s="603"/>
      <c r="I38" s="603"/>
      <c r="J38" s="603"/>
      <c r="K38" s="603"/>
      <c r="L38" s="603"/>
      <c r="M38" s="675"/>
      <c r="N38" s="34"/>
      <c r="O38" s="34"/>
    </row>
    <row r="39" spans="1:169">
      <c r="A39" s="619"/>
      <c r="B39" s="621"/>
      <c r="C39" s="621"/>
      <c r="D39" s="595"/>
      <c r="E39" s="593"/>
      <c r="F39" s="597"/>
      <c r="G39" s="415"/>
      <c r="H39" s="603"/>
      <c r="I39" s="603"/>
      <c r="J39" s="603"/>
      <c r="K39" s="603"/>
      <c r="L39" s="603"/>
      <c r="M39" s="675"/>
      <c r="N39" s="34"/>
      <c r="O39" s="34"/>
    </row>
    <row r="40" spans="1:169" s="26" customFormat="1" ht="12.75">
      <c r="A40" s="619">
        <f>'7- Mapa Final'!A40</f>
        <v>4</v>
      </c>
      <c r="B40" s="621" t="str">
        <f>'7- Mapa Final'!B40</f>
        <v>Inexactitud en la Calificación de Servicios de Funcionarios</v>
      </c>
      <c r="C40" s="621" t="str">
        <f>'7- Mapa Final'!C40</f>
        <v>Cuando se expiden calificaciones integrales de servicios de funcionarios con datos no acordes con el desempeño o la información reportada por el servidor</v>
      </c>
      <c r="D40" s="622" t="str">
        <f>'7- Mapa Final'!J40</f>
        <v>Baja - 2</v>
      </c>
      <c r="E40" s="624" t="str">
        <f>'7- Mapa Final'!K40</f>
        <v>Menor - 2</v>
      </c>
      <c r="F40" s="597" t="str">
        <f>'7- Mapa Final'!M40</f>
        <v>Moderado - 4</v>
      </c>
      <c r="G40" s="415" t="s">
        <v>351</v>
      </c>
      <c r="H40" s="603"/>
      <c r="I40" s="603"/>
      <c r="J40" s="603"/>
      <c r="K40" s="603"/>
      <c r="L40" s="603"/>
      <c r="M40" s="67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19"/>
      <c r="B41" s="621"/>
      <c r="C41" s="621"/>
      <c r="D41" s="595"/>
      <c r="E41" s="593"/>
      <c r="F41" s="597"/>
      <c r="G41" s="415"/>
      <c r="H41" s="603"/>
      <c r="I41" s="603"/>
      <c r="J41" s="603"/>
      <c r="K41" s="603"/>
      <c r="L41" s="603"/>
      <c r="M41" s="67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19"/>
      <c r="B42" s="621"/>
      <c r="C42" s="621"/>
      <c r="D42" s="595"/>
      <c r="E42" s="593"/>
      <c r="F42" s="597"/>
      <c r="G42" s="415"/>
      <c r="H42" s="603"/>
      <c r="I42" s="603"/>
      <c r="J42" s="603"/>
      <c r="K42" s="603"/>
      <c r="L42" s="603"/>
      <c r="M42" s="67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19"/>
      <c r="B43" s="621"/>
      <c r="C43" s="621"/>
      <c r="D43" s="595"/>
      <c r="E43" s="593"/>
      <c r="F43" s="597"/>
      <c r="G43" s="415"/>
      <c r="H43" s="603"/>
      <c r="I43" s="603"/>
      <c r="J43" s="603"/>
      <c r="K43" s="603"/>
      <c r="L43" s="603"/>
      <c r="M43" s="67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19"/>
      <c r="B44" s="621"/>
      <c r="C44" s="621"/>
      <c r="D44" s="595"/>
      <c r="E44" s="593"/>
      <c r="F44" s="597"/>
      <c r="G44" s="415"/>
      <c r="H44" s="603"/>
      <c r="I44" s="603"/>
      <c r="J44" s="603"/>
      <c r="K44" s="603"/>
      <c r="L44" s="603"/>
      <c r="M44" s="67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19"/>
      <c r="B45" s="621"/>
      <c r="C45" s="621"/>
      <c r="D45" s="595"/>
      <c r="E45" s="593"/>
      <c r="F45" s="597"/>
      <c r="G45" s="415"/>
      <c r="H45" s="603"/>
      <c r="I45" s="603"/>
      <c r="J45" s="603"/>
      <c r="K45" s="603"/>
      <c r="L45" s="603"/>
      <c r="M45" s="675"/>
      <c r="N45" s="34"/>
      <c r="O45" s="34"/>
    </row>
    <row r="46" spans="1:169">
      <c r="A46" s="619"/>
      <c r="B46" s="621"/>
      <c r="C46" s="621"/>
      <c r="D46" s="595"/>
      <c r="E46" s="593"/>
      <c r="F46" s="597"/>
      <c r="G46" s="415"/>
      <c r="H46" s="603"/>
      <c r="I46" s="603"/>
      <c r="J46" s="603"/>
      <c r="K46" s="603"/>
      <c r="L46" s="603"/>
      <c r="M46" s="675"/>
      <c r="N46" s="34"/>
      <c r="O46" s="34"/>
    </row>
    <row r="47" spans="1:169">
      <c r="A47" s="619"/>
      <c r="B47" s="621"/>
      <c r="C47" s="621"/>
      <c r="D47" s="595"/>
      <c r="E47" s="593"/>
      <c r="F47" s="597"/>
      <c r="G47" s="415"/>
      <c r="H47" s="603"/>
      <c r="I47" s="603"/>
      <c r="J47" s="603"/>
      <c r="K47" s="603"/>
      <c r="L47" s="603"/>
      <c r="M47" s="675"/>
      <c r="N47" s="34"/>
      <c r="O47" s="34"/>
    </row>
    <row r="48" spans="1:169">
      <c r="A48" s="619"/>
      <c r="B48" s="621"/>
      <c r="C48" s="621"/>
      <c r="D48" s="595"/>
      <c r="E48" s="593"/>
      <c r="F48" s="597"/>
      <c r="G48" s="415"/>
      <c r="H48" s="603"/>
      <c r="I48" s="603"/>
      <c r="J48" s="603"/>
      <c r="K48" s="603"/>
      <c r="L48" s="603"/>
      <c r="M48" s="675"/>
      <c r="N48" s="34"/>
      <c r="O48" s="34"/>
    </row>
    <row r="49" spans="1:169">
      <c r="A49" s="619"/>
      <c r="B49" s="621"/>
      <c r="C49" s="621"/>
      <c r="D49" s="595"/>
      <c r="E49" s="593"/>
      <c r="F49" s="597"/>
      <c r="G49" s="415"/>
      <c r="H49" s="603"/>
      <c r="I49" s="603"/>
      <c r="J49" s="603"/>
      <c r="K49" s="603"/>
      <c r="L49" s="603"/>
      <c r="M49" s="675"/>
      <c r="N49" s="34"/>
      <c r="O49" s="34"/>
    </row>
    <row r="50" spans="1:169" s="26" customFormat="1" ht="12.75">
      <c r="A50" s="619">
        <f>'7- Mapa Final'!A50</f>
        <v>5</v>
      </c>
      <c r="B50" s="621" t="str">
        <f>'7- Mapa Final'!B50</f>
        <v xml:space="preserve">Incumplimiento del término para la consolidación de la calificación integral de funcionarios </v>
      </c>
      <c r="C50" s="621" t="str">
        <f>'7- Mapa Final'!C50</f>
        <v>No se realiza dentro del término establecido la consolidación de la calificación integral de servicios de los señores Jueces de carrera judicial</v>
      </c>
      <c r="D50" s="622" t="str">
        <f>'7- Mapa Final'!J50</f>
        <v>Alta - 4</v>
      </c>
      <c r="E50" s="624" t="str">
        <f>'7- Mapa Final'!K50</f>
        <v>Leve - 1</v>
      </c>
      <c r="F50" s="597" t="str">
        <f>'7- Mapa Final'!M50</f>
        <v>Moderado - 4</v>
      </c>
      <c r="G50" s="415" t="s">
        <v>351</v>
      </c>
      <c r="H50" s="603"/>
      <c r="I50" s="603"/>
      <c r="J50" s="603"/>
      <c r="K50" s="603"/>
      <c r="L50" s="603"/>
      <c r="M50" s="67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19"/>
      <c r="B51" s="621"/>
      <c r="C51" s="621"/>
      <c r="D51" s="595"/>
      <c r="E51" s="593"/>
      <c r="F51" s="597"/>
      <c r="G51" s="415"/>
      <c r="H51" s="603"/>
      <c r="I51" s="603"/>
      <c r="J51" s="603"/>
      <c r="K51" s="603"/>
      <c r="L51" s="603"/>
      <c r="M51" s="67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19"/>
      <c r="B52" s="621"/>
      <c r="C52" s="621"/>
      <c r="D52" s="595"/>
      <c r="E52" s="593"/>
      <c r="F52" s="597"/>
      <c r="G52" s="415"/>
      <c r="H52" s="603"/>
      <c r="I52" s="603"/>
      <c r="J52" s="603"/>
      <c r="K52" s="603"/>
      <c r="L52" s="603"/>
      <c r="M52" s="67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19"/>
      <c r="B53" s="621"/>
      <c r="C53" s="621"/>
      <c r="D53" s="595"/>
      <c r="E53" s="593"/>
      <c r="F53" s="597"/>
      <c r="G53" s="415"/>
      <c r="H53" s="603"/>
      <c r="I53" s="603"/>
      <c r="J53" s="603"/>
      <c r="K53" s="603"/>
      <c r="L53" s="603"/>
      <c r="M53" s="67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19"/>
      <c r="B54" s="621"/>
      <c r="C54" s="621"/>
      <c r="D54" s="595"/>
      <c r="E54" s="593"/>
      <c r="F54" s="597"/>
      <c r="G54" s="415"/>
      <c r="H54" s="603"/>
      <c r="I54" s="603"/>
      <c r="J54" s="603"/>
      <c r="K54" s="603"/>
      <c r="L54" s="603"/>
      <c r="M54" s="67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19"/>
      <c r="B55" s="621"/>
      <c r="C55" s="621"/>
      <c r="D55" s="595"/>
      <c r="E55" s="593"/>
      <c r="F55" s="597"/>
      <c r="G55" s="415"/>
      <c r="H55" s="603"/>
      <c r="I55" s="603"/>
      <c r="J55" s="603"/>
      <c r="K55" s="603"/>
      <c r="L55" s="603"/>
      <c r="M55" s="675"/>
      <c r="N55" s="34"/>
      <c r="O55" s="34"/>
    </row>
    <row r="56" spans="1:169">
      <c r="A56" s="619"/>
      <c r="B56" s="621"/>
      <c r="C56" s="621"/>
      <c r="D56" s="595"/>
      <c r="E56" s="593"/>
      <c r="F56" s="597"/>
      <c r="G56" s="415"/>
      <c r="H56" s="603"/>
      <c r="I56" s="603"/>
      <c r="J56" s="603"/>
      <c r="K56" s="603"/>
      <c r="L56" s="603"/>
      <c r="M56" s="675"/>
      <c r="N56" s="34"/>
      <c r="O56" s="34"/>
    </row>
    <row r="57" spans="1:169">
      <c r="A57" s="619"/>
      <c r="B57" s="621"/>
      <c r="C57" s="621"/>
      <c r="D57" s="595"/>
      <c r="E57" s="593"/>
      <c r="F57" s="597"/>
      <c r="G57" s="415"/>
      <c r="H57" s="603"/>
      <c r="I57" s="603"/>
      <c r="J57" s="603"/>
      <c r="K57" s="603"/>
      <c r="L57" s="603"/>
      <c r="M57" s="675"/>
      <c r="N57" s="34"/>
      <c r="O57" s="34"/>
    </row>
    <row r="58" spans="1:169">
      <c r="A58" s="619"/>
      <c r="B58" s="621"/>
      <c r="C58" s="621"/>
      <c r="D58" s="595"/>
      <c r="E58" s="593"/>
      <c r="F58" s="597"/>
      <c r="G58" s="415"/>
      <c r="H58" s="603"/>
      <c r="I58" s="603"/>
      <c r="J58" s="603"/>
      <c r="K58" s="603"/>
      <c r="L58" s="603"/>
      <c r="M58" s="675"/>
      <c r="N58" s="34"/>
      <c r="O58" s="34"/>
    </row>
    <row r="59" spans="1:169">
      <c r="A59" s="619"/>
      <c r="B59" s="621"/>
      <c r="C59" s="621"/>
      <c r="D59" s="595"/>
      <c r="E59" s="593"/>
      <c r="F59" s="597"/>
      <c r="G59" s="415"/>
      <c r="H59" s="603"/>
      <c r="I59" s="603"/>
      <c r="J59" s="603"/>
      <c r="K59" s="603"/>
      <c r="L59" s="603"/>
      <c r="M59" s="675"/>
      <c r="N59" s="34"/>
      <c r="O59" s="34"/>
    </row>
    <row r="60" spans="1:169" s="26" customFormat="1" ht="12.75">
      <c r="A60" s="619">
        <f>'7- Mapa Final'!A60</f>
        <v>6</v>
      </c>
      <c r="B60" s="621" t="str">
        <f>'7- Mapa Final'!B60</f>
        <v xml:space="preserve">Incumplimiento de los  términos y requisitos de ley en la atención  de los requerimientos de la ciudadanía </v>
      </c>
      <c r="C60" s="621" t="str">
        <f>'7- Mapa Final'!C60</f>
        <v xml:space="preserve">Responder fuera de tiempo o sin solucionar los requerimientos de la ciudadanía </v>
      </c>
      <c r="D60" s="622" t="str">
        <f>'7- Mapa Final'!J60</f>
        <v>Baja - 4</v>
      </c>
      <c r="E60" s="624" t="str">
        <f>'7- Mapa Final'!K60</f>
        <v>Menor - 4</v>
      </c>
      <c r="F60" s="597" t="str">
        <f>'7- Mapa Final'!M60</f>
        <v>Moderado - 16</v>
      </c>
      <c r="G60" s="415" t="s">
        <v>351</v>
      </c>
      <c r="H60" s="603"/>
      <c r="I60" s="603"/>
      <c r="J60" s="603"/>
      <c r="K60" s="603"/>
      <c r="L60" s="603"/>
      <c r="M60" s="67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19"/>
      <c r="B61" s="621"/>
      <c r="C61" s="621"/>
      <c r="D61" s="595"/>
      <c r="E61" s="593"/>
      <c r="F61" s="597"/>
      <c r="G61" s="415"/>
      <c r="H61" s="603"/>
      <c r="I61" s="603"/>
      <c r="J61" s="603"/>
      <c r="K61" s="603"/>
      <c r="L61" s="603"/>
      <c r="M61" s="67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19"/>
      <c r="B62" s="621"/>
      <c r="C62" s="621"/>
      <c r="D62" s="595"/>
      <c r="E62" s="593"/>
      <c r="F62" s="597"/>
      <c r="G62" s="415"/>
      <c r="H62" s="603"/>
      <c r="I62" s="603"/>
      <c r="J62" s="603"/>
      <c r="K62" s="603"/>
      <c r="L62" s="603"/>
      <c r="M62" s="67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19"/>
      <c r="B63" s="621"/>
      <c r="C63" s="621"/>
      <c r="D63" s="595"/>
      <c r="E63" s="593"/>
      <c r="F63" s="597"/>
      <c r="G63" s="415"/>
      <c r="H63" s="603"/>
      <c r="I63" s="603"/>
      <c r="J63" s="603"/>
      <c r="K63" s="603"/>
      <c r="L63" s="603"/>
      <c r="M63" s="67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19"/>
      <c r="B64" s="621"/>
      <c r="C64" s="621"/>
      <c r="D64" s="595"/>
      <c r="E64" s="593"/>
      <c r="F64" s="597"/>
      <c r="G64" s="415"/>
      <c r="H64" s="603"/>
      <c r="I64" s="603"/>
      <c r="J64" s="603"/>
      <c r="K64" s="603"/>
      <c r="L64" s="603"/>
      <c r="M64" s="67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19"/>
      <c r="B65" s="621"/>
      <c r="C65" s="621"/>
      <c r="D65" s="595"/>
      <c r="E65" s="593"/>
      <c r="F65" s="597"/>
      <c r="G65" s="415"/>
      <c r="H65" s="603"/>
      <c r="I65" s="603"/>
      <c r="J65" s="603"/>
      <c r="K65" s="603"/>
      <c r="L65" s="603"/>
      <c r="M65" s="675"/>
      <c r="N65" s="34"/>
      <c r="O65" s="34"/>
    </row>
    <row r="66" spans="1:169">
      <c r="A66" s="619"/>
      <c r="B66" s="621"/>
      <c r="C66" s="621"/>
      <c r="D66" s="595"/>
      <c r="E66" s="593"/>
      <c r="F66" s="597"/>
      <c r="G66" s="415"/>
      <c r="H66" s="603"/>
      <c r="I66" s="603"/>
      <c r="J66" s="603"/>
      <c r="K66" s="603"/>
      <c r="L66" s="603"/>
      <c r="M66" s="675"/>
      <c r="N66" s="34"/>
      <c r="O66" s="34"/>
    </row>
    <row r="67" spans="1:169">
      <c r="A67" s="619"/>
      <c r="B67" s="621"/>
      <c r="C67" s="621"/>
      <c r="D67" s="595"/>
      <c r="E67" s="593"/>
      <c r="F67" s="597"/>
      <c r="G67" s="415"/>
      <c r="H67" s="603"/>
      <c r="I67" s="603"/>
      <c r="J67" s="603"/>
      <c r="K67" s="603"/>
      <c r="L67" s="603"/>
      <c r="M67" s="675"/>
      <c r="N67" s="34"/>
      <c r="O67" s="34"/>
    </row>
    <row r="68" spans="1:169">
      <c r="A68" s="619"/>
      <c r="B68" s="621"/>
      <c r="C68" s="621"/>
      <c r="D68" s="595"/>
      <c r="E68" s="593"/>
      <c r="F68" s="597"/>
      <c r="G68" s="415"/>
      <c r="H68" s="603"/>
      <c r="I68" s="603"/>
      <c r="J68" s="603"/>
      <c r="K68" s="603"/>
      <c r="L68" s="603"/>
      <c r="M68" s="675"/>
      <c r="N68" s="34"/>
      <c r="O68" s="34"/>
    </row>
    <row r="69" spans="1:169">
      <c r="A69" s="619"/>
      <c r="B69" s="621"/>
      <c r="C69" s="621"/>
      <c r="D69" s="595"/>
      <c r="E69" s="593"/>
      <c r="F69" s="597"/>
      <c r="G69" s="415"/>
      <c r="H69" s="603"/>
      <c r="I69" s="603"/>
      <c r="J69" s="603"/>
      <c r="K69" s="603"/>
      <c r="L69" s="603"/>
      <c r="M69" s="675"/>
      <c r="N69" s="34"/>
      <c r="O69" s="34"/>
    </row>
    <row r="70" spans="1:169" s="26" customFormat="1" ht="12.75" customHeight="1">
      <c r="A70" s="619" t="e">
        <f>'7- Mapa Final'!#REF!</f>
        <v>#REF!</v>
      </c>
      <c r="B70" s="621" t="e">
        <f>'7- Mapa Final'!#REF!</f>
        <v>#REF!</v>
      </c>
      <c r="C70" s="621" t="e">
        <f>'7- Mapa Final'!#REF!</f>
        <v>#REF!</v>
      </c>
      <c r="D70" s="622" t="e">
        <f>'7- Mapa Final'!#REF!</f>
        <v>#REF!</v>
      </c>
      <c r="E70" s="624" t="e">
        <f>'7- Mapa Final'!#REF!</f>
        <v>#REF!</v>
      </c>
      <c r="F70" s="597" t="e">
        <f>'7- Mapa Final'!#REF!</f>
        <v>#REF!</v>
      </c>
      <c r="G70" s="415" t="s">
        <v>351</v>
      </c>
      <c r="H70" s="603"/>
      <c r="I70" s="603"/>
      <c r="J70" s="603"/>
      <c r="K70" s="603"/>
      <c r="L70" s="603"/>
      <c r="M70" s="675"/>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19"/>
      <c r="B71" s="621"/>
      <c r="C71" s="621"/>
      <c r="D71" s="595"/>
      <c r="E71" s="593"/>
      <c r="F71" s="597"/>
      <c r="G71" s="415"/>
      <c r="H71" s="603"/>
      <c r="I71" s="603"/>
      <c r="J71" s="603"/>
      <c r="K71" s="603"/>
      <c r="L71" s="603"/>
      <c r="M71" s="67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19"/>
      <c r="B72" s="621"/>
      <c r="C72" s="621"/>
      <c r="D72" s="595"/>
      <c r="E72" s="593"/>
      <c r="F72" s="597"/>
      <c r="G72" s="415"/>
      <c r="H72" s="603"/>
      <c r="I72" s="603"/>
      <c r="J72" s="603"/>
      <c r="K72" s="603"/>
      <c r="L72" s="603"/>
      <c r="M72" s="67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19"/>
      <c r="B73" s="621"/>
      <c r="C73" s="621"/>
      <c r="D73" s="595"/>
      <c r="E73" s="593"/>
      <c r="F73" s="597"/>
      <c r="G73" s="415"/>
      <c r="H73" s="603"/>
      <c r="I73" s="603"/>
      <c r="J73" s="603"/>
      <c r="K73" s="603"/>
      <c r="L73" s="603"/>
      <c r="M73" s="67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19"/>
      <c r="B74" s="621"/>
      <c r="C74" s="621"/>
      <c r="D74" s="595"/>
      <c r="E74" s="593"/>
      <c r="F74" s="597"/>
      <c r="G74" s="415"/>
      <c r="H74" s="603"/>
      <c r="I74" s="603"/>
      <c r="J74" s="603"/>
      <c r="K74" s="603"/>
      <c r="L74" s="603"/>
      <c r="M74" s="67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19"/>
      <c r="B75" s="621"/>
      <c r="C75" s="621"/>
      <c r="D75" s="595"/>
      <c r="E75" s="593"/>
      <c r="F75" s="597"/>
      <c r="G75" s="415"/>
      <c r="H75" s="603"/>
      <c r="I75" s="603"/>
      <c r="J75" s="603"/>
      <c r="K75" s="603"/>
      <c r="L75" s="603"/>
      <c r="M75" s="675"/>
      <c r="N75" s="34"/>
      <c r="O75" s="34"/>
    </row>
    <row r="76" spans="1:169">
      <c r="A76" s="619"/>
      <c r="B76" s="621"/>
      <c r="C76" s="621"/>
      <c r="D76" s="595"/>
      <c r="E76" s="593"/>
      <c r="F76" s="597"/>
      <c r="G76" s="415"/>
      <c r="H76" s="603"/>
      <c r="I76" s="603"/>
      <c r="J76" s="603"/>
      <c r="K76" s="603"/>
      <c r="L76" s="603"/>
      <c r="M76" s="675"/>
      <c r="N76" s="34"/>
      <c r="O76" s="34"/>
    </row>
    <row r="77" spans="1:169">
      <c r="A77" s="619"/>
      <c r="B77" s="621"/>
      <c r="C77" s="621"/>
      <c r="D77" s="595"/>
      <c r="E77" s="593"/>
      <c r="F77" s="597"/>
      <c r="G77" s="415"/>
      <c r="H77" s="603"/>
      <c r="I77" s="603"/>
      <c r="J77" s="603"/>
      <c r="K77" s="603"/>
      <c r="L77" s="603"/>
      <c r="M77" s="675"/>
      <c r="N77" s="34"/>
      <c r="O77" s="34"/>
    </row>
    <row r="78" spans="1:169">
      <c r="A78" s="619"/>
      <c r="B78" s="621"/>
      <c r="C78" s="621"/>
      <c r="D78" s="595"/>
      <c r="E78" s="593"/>
      <c r="F78" s="597"/>
      <c r="G78" s="415"/>
      <c r="H78" s="603"/>
      <c r="I78" s="603"/>
      <c r="J78" s="603"/>
      <c r="K78" s="603"/>
      <c r="L78" s="603"/>
      <c r="M78" s="675"/>
      <c r="N78" s="34"/>
      <c r="O78" s="34"/>
    </row>
    <row r="79" spans="1:169">
      <c r="A79" s="619"/>
      <c r="B79" s="621"/>
      <c r="C79" s="621"/>
      <c r="D79" s="595"/>
      <c r="E79" s="593"/>
      <c r="F79" s="597"/>
      <c r="G79" s="415"/>
      <c r="H79" s="603"/>
      <c r="I79" s="603"/>
      <c r="J79" s="603"/>
      <c r="K79" s="603"/>
      <c r="L79" s="603"/>
      <c r="M79" s="675"/>
      <c r="N79" s="34"/>
      <c r="O79" s="34"/>
    </row>
    <row r="80" spans="1:169" s="26" customFormat="1" ht="12.75" customHeight="1">
      <c r="A80" s="619">
        <f>'7- Mapa Final'!A70</f>
        <v>7</v>
      </c>
      <c r="B80" s="621" t="str">
        <f>'7- Mapa Final'!B70</f>
        <v>Recibir dádivas o beneficios a nombre propio o de terceros para seleccionar o, rechazar aspirantes sin el lleno de los requisitos o asignar puntajes erróneos</v>
      </c>
      <c r="C80" s="621" t="str">
        <f>'7- Mapa Final'!C70</f>
        <v>Se efectúan y comunican resultados de los procesos en los cuales se seleccionan aspirantes que no cumplen con los requisitos, o se rechazan aspirantes que cumplen o se entregan puntajes con información que no coinciden con los resultados obtenidos</v>
      </c>
      <c r="D80" s="622" t="str">
        <f>'7- Mapa Final'!J70</f>
        <v>Alta - 4</v>
      </c>
      <c r="E80" s="624" t="str">
        <f>'7- Mapa Final'!K70</f>
        <v>Mayor - 4</v>
      </c>
      <c r="F80" s="597" t="str">
        <f>'7- Mapa Final'!M70</f>
        <v>Alto - 16</v>
      </c>
      <c r="G80" s="415" t="s">
        <v>351</v>
      </c>
      <c r="H80" s="603"/>
      <c r="I80" s="603"/>
      <c r="J80" s="603"/>
      <c r="K80" s="603"/>
      <c r="L80" s="603"/>
      <c r="M80" s="675"/>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619"/>
      <c r="B81" s="621"/>
      <c r="C81" s="621"/>
      <c r="D81" s="595"/>
      <c r="E81" s="593"/>
      <c r="F81" s="597"/>
      <c r="G81" s="415"/>
      <c r="H81" s="603"/>
      <c r="I81" s="603"/>
      <c r="J81" s="603"/>
      <c r="K81" s="603"/>
      <c r="L81" s="603"/>
      <c r="M81" s="675"/>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619"/>
      <c r="B82" s="621"/>
      <c r="C82" s="621"/>
      <c r="D82" s="595"/>
      <c r="E82" s="593"/>
      <c r="F82" s="597"/>
      <c r="G82" s="415"/>
      <c r="H82" s="603"/>
      <c r="I82" s="603"/>
      <c r="J82" s="603"/>
      <c r="K82" s="603"/>
      <c r="L82" s="603"/>
      <c r="M82" s="675"/>
      <c r="N82" s="34"/>
      <c r="O82" s="34"/>
      <c r="P82" s="34"/>
      <c r="Q82" s="34"/>
      <c r="R82" s="34"/>
      <c r="S82" s="34"/>
      <c r="T82" s="34"/>
      <c r="U82" s="34"/>
      <c r="V82" s="34"/>
      <c r="W82" s="34"/>
      <c r="X82" s="34" t="s">
        <v>30</v>
      </c>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619"/>
      <c r="B83" s="621"/>
      <c r="C83" s="621"/>
      <c r="D83" s="595"/>
      <c r="E83" s="593"/>
      <c r="F83" s="597"/>
      <c r="G83" s="415"/>
      <c r="H83" s="603"/>
      <c r="I83" s="603"/>
      <c r="J83" s="603"/>
      <c r="K83" s="603"/>
      <c r="L83" s="603"/>
      <c r="M83" s="675"/>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619"/>
      <c r="B84" s="621"/>
      <c r="C84" s="621"/>
      <c r="D84" s="595"/>
      <c r="E84" s="593"/>
      <c r="F84" s="597"/>
      <c r="G84" s="415"/>
      <c r="H84" s="603"/>
      <c r="I84" s="603"/>
      <c r="J84" s="603"/>
      <c r="K84" s="603"/>
      <c r="L84" s="603"/>
      <c r="M84" s="675"/>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619"/>
      <c r="B85" s="621"/>
      <c r="C85" s="621"/>
      <c r="D85" s="595"/>
      <c r="E85" s="593"/>
      <c r="F85" s="597"/>
      <c r="G85" s="415"/>
      <c r="H85" s="603"/>
      <c r="I85" s="603"/>
      <c r="J85" s="603"/>
      <c r="K85" s="603"/>
      <c r="L85" s="603"/>
      <c r="M85" s="675"/>
      <c r="N85" s="34"/>
      <c r="O85" s="34"/>
    </row>
    <row r="86" spans="1:169">
      <c r="A86" s="619"/>
      <c r="B86" s="621"/>
      <c r="C86" s="621"/>
      <c r="D86" s="595"/>
      <c r="E86" s="593"/>
      <c r="F86" s="597"/>
      <c r="G86" s="415"/>
      <c r="H86" s="603"/>
      <c r="I86" s="603"/>
      <c r="J86" s="603"/>
      <c r="K86" s="603"/>
      <c r="L86" s="603"/>
      <c r="M86" s="675"/>
      <c r="N86" s="34"/>
      <c r="O86" s="34"/>
    </row>
    <row r="87" spans="1:169">
      <c r="A87" s="619"/>
      <c r="B87" s="621"/>
      <c r="C87" s="621"/>
      <c r="D87" s="595"/>
      <c r="E87" s="593"/>
      <c r="F87" s="597"/>
      <c r="G87" s="415"/>
      <c r="H87" s="603"/>
      <c r="I87" s="603"/>
      <c r="J87" s="603"/>
      <c r="K87" s="603"/>
      <c r="L87" s="603"/>
      <c r="M87" s="675"/>
      <c r="N87" s="34"/>
      <c r="O87" s="34"/>
    </row>
    <row r="88" spans="1:169">
      <c r="A88" s="619"/>
      <c r="B88" s="621"/>
      <c r="C88" s="621"/>
      <c r="D88" s="595"/>
      <c r="E88" s="593"/>
      <c r="F88" s="597"/>
      <c r="G88" s="415"/>
      <c r="H88" s="603"/>
      <c r="I88" s="603"/>
      <c r="J88" s="603"/>
      <c r="K88" s="603"/>
      <c r="L88" s="603"/>
      <c r="M88" s="675"/>
      <c r="N88" s="34"/>
      <c r="O88" s="34"/>
    </row>
    <row r="89" spans="1:169">
      <c r="A89" s="619"/>
      <c r="B89" s="621"/>
      <c r="C89" s="621"/>
      <c r="D89" s="595"/>
      <c r="E89" s="593"/>
      <c r="F89" s="597"/>
      <c r="G89" s="415"/>
      <c r="H89" s="603"/>
      <c r="I89" s="603"/>
      <c r="J89" s="603"/>
      <c r="K89" s="603"/>
      <c r="L89" s="603"/>
      <c r="M89" s="675"/>
      <c r="N89" s="34"/>
      <c r="O89" s="34"/>
    </row>
  </sheetData>
  <mergeCells count="121">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111" priority="208" operator="containsText" text="1- Bajo">
      <formula>NOT(ISERROR(SEARCH("1- Bajo",A7)))</formula>
    </cfRule>
    <cfRule type="containsText" dxfId="110" priority="203" operator="containsText" text="3- Moderado">
      <formula>NOT(ISERROR(SEARCH("3- Moderado",A7)))</formula>
    </cfRule>
    <cfRule type="containsText" dxfId="109" priority="204" operator="containsText" text="6- Moderado">
      <formula>NOT(ISERROR(SEARCH("6- Moderado",A7)))</formula>
    </cfRule>
    <cfRule type="containsText" dxfId="108" priority="205" operator="containsText" text="4- Moderado">
      <formula>NOT(ISERROR(SEARCH("4- Moderado",A7)))</formula>
    </cfRule>
    <cfRule type="containsText" dxfId="107" priority="206" operator="containsText" text="3- Bajo">
      <formula>NOT(ISERROR(SEARCH("3- Bajo",A7)))</formula>
    </cfRule>
    <cfRule type="containsText" dxfId="106" priority="207" operator="containsText" text="4- Bajo">
      <formula>NOT(ISERROR(SEARCH("4- Bajo",A7)))</formula>
    </cfRule>
  </conditionalFormatting>
  <conditionalFormatting sqref="A10:E10 A20:E20">
    <cfRule type="containsText" dxfId="105" priority="201" operator="containsText" text="4- Bajo">
      <formula>NOT(ISERROR(SEARCH("4- Bajo",A10)))</formula>
    </cfRule>
    <cfRule type="containsText" dxfId="104" priority="200" operator="containsText" text="3- Bajo">
      <formula>NOT(ISERROR(SEARCH("3- Bajo",A10)))</formula>
    </cfRule>
    <cfRule type="containsText" dxfId="103" priority="199" operator="containsText" text="4- Moderado">
      <formula>NOT(ISERROR(SEARCH("4- Moderado",A10)))</formula>
    </cfRule>
    <cfRule type="containsText" dxfId="102" priority="198" operator="containsText" text="6- Moderado">
      <formula>NOT(ISERROR(SEARCH("6- Moderado",A10)))</formula>
    </cfRule>
    <cfRule type="containsText" dxfId="101" priority="197" operator="containsText" text="3- Moderado">
      <formula>NOT(ISERROR(SEARCH("3- Moderado",A10)))</formula>
    </cfRule>
    <cfRule type="containsText" dxfId="100" priority="202" operator="containsText" text="1- Bajo">
      <formula>NOT(ISERROR(SEARCH("1- Bajo",A10)))</formula>
    </cfRule>
  </conditionalFormatting>
  <conditionalFormatting sqref="A30:E30">
    <cfRule type="containsText" dxfId="99" priority="156" operator="containsText" text="1- Bajo">
      <formula>NOT(ISERROR(SEARCH("1- Bajo",A30)))</formula>
    </cfRule>
    <cfRule type="containsText" dxfId="98" priority="155" operator="containsText" text="4- Bajo">
      <formula>NOT(ISERROR(SEARCH("4- Bajo",A30)))</formula>
    </cfRule>
    <cfRule type="containsText" dxfId="97" priority="154" operator="containsText" text="3- Bajo">
      <formula>NOT(ISERROR(SEARCH("3- Bajo",A30)))</formula>
    </cfRule>
    <cfRule type="containsText" dxfId="96" priority="152" operator="containsText" text="6- Moderado">
      <formula>NOT(ISERROR(SEARCH("6- Moderado",A30)))</formula>
    </cfRule>
    <cfRule type="containsText" dxfId="95" priority="151" operator="containsText" text="3- Moderado">
      <formula>NOT(ISERROR(SEARCH("3- Moderado",A30)))</formula>
    </cfRule>
    <cfRule type="containsText" dxfId="94" priority="153" operator="containsText" text="4- Moderado">
      <formula>NOT(ISERROR(SEARCH("4- Moderado",A30)))</formula>
    </cfRule>
  </conditionalFormatting>
  <conditionalFormatting sqref="A40:E40">
    <cfRule type="containsText" dxfId="93" priority="125" operator="containsText" text="4- Moderado">
      <formula>NOT(ISERROR(SEARCH("4- Moderado",A40)))</formula>
    </cfRule>
    <cfRule type="containsText" dxfId="92" priority="128" operator="containsText" text="1- Bajo">
      <formula>NOT(ISERROR(SEARCH("1- Bajo",A40)))</formula>
    </cfRule>
    <cfRule type="containsText" dxfId="91" priority="127" operator="containsText" text="4- Bajo">
      <formula>NOT(ISERROR(SEARCH("4- Bajo",A40)))</formula>
    </cfRule>
    <cfRule type="containsText" dxfId="90" priority="126" operator="containsText" text="3- Bajo">
      <formula>NOT(ISERROR(SEARCH("3- Bajo",A40)))</formula>
    </cfRule>
    <cfRule type="containsText" dxfId="89" priority="123" operator="containsText" text="3- Moderado">
      <formula>NOT(ISERROR(SEARCH("3- Moderado",A40)))</formula>
    </cfRule>
    <cfRule type="containsText" dxfId="88" priority="124" operator="containsText" text="6- Moderado">
      <formula>NOT(ISERROR(SEARCH("6- Moderado",A40)))</formula>
    </cfRule>
  </conditionalFormatting>
  <conditionalFormatting sqref="A50:E50">
    <cfRule type="containsText" dxfId="87" priority="97" operator="containsText" text="4- Moderado">
      <formula>NOT(ISERROR(SEARCH("4- Moderado",A50)))</formula>
    </cfRule>
    <cfRule type="containsText" dxfId="86" priority="95" operator="containsText" text="3- Moderado">
      <formula>NOT(ISERROR(SEARCH("3- Moderado",A50)))</formula>
    </cfRule>
    <cfRule type="containsText" dxfId="85" priority="96" operator="containsText" text="6- Moderado">
      <formula>NOT(ISERROR(SEARCH("6- Moderado",A50)))</formula>
    </cfRule>
    <cfRule type="containsText" dxfId="84" priority="98" operator="containsText" text="3- Bajo">
      <formula>NOT(ISERROR(SEARCH("3- Bajo",A50)))</formula>
    </cfRule>
    <cfRule type="containsText" dxfId="83" priority="99" operator="containsText" text="4- Bajo">
      <formula>NOT(ISERROR(SEARCH("4- Bajo",A50)))</formula>
    </cfRule>
    <cfRule type="containsText" dxfId="82" priority="100" operator="containsText" text="1- Bajo">
      <formula>NOT(ISERROR(SEARCH("1- Bajo",A50)))</formula>
    </cfRule>
  </conditionalFormatting>
  <conditionalFormatting sqref="A60:E60 A70:E70 A80:E80">
    <cfRule type="containsText" dxfId="81" priority="68" operator="containsText" text="6- Moderado">
      <formula>NOT(ISERROR(SEARCH("6- Moderado",A60)))</formula>
    </cfRule>
    <cfRule type="containsText" dxfId="80" priority="69" operator="containsText" text="4- Moderado">
      <formula>NOT(ISERROR(SEARCH("4- Moderado",A60)))</formula>
    </cfRule>
    <cfRule type="containsText" dxfId="79" priority="70" operator="containsText" text="3- Bajo">
      <formula>NOT(ISERROR(SEARCH("3- Bajo",A60)))</formula>
    </cfRule>
    <cfRule type="containsText" dxfId="78" priority="67" operator="containsText" text="3- Moderado">
      <formula>NOT(ISERROR(SEARCH("3- Moderado",A60)))</formula>
    </cfRule>
    <cfRule type="containsText" dxfId="77" priority="72" operator="containsText" text="1- Bajo">
      <formula>NOT(ISERROR(SEARCH("1- Bajo",A60)))</formula>
    </cfRule>
    <cfRule type="containsText" dxfId="76" priority="71" operator="containsText" text="4- Bajo">
      <formula>NOT(ISERROR(SEARCH("4- Bajo",A60)))</formula>
    </cfRule>
  </conditionalFormatting>
  <conditionalFormatting sqref="C8:F8">
    <cfRule type="containsText" dxfId="75" priority="173" operator="containsText" text="4- Bajo">
      <formula>NOT(ISERROR(SEARCH("4- Bajo",C8)))</formula>
    </cfRule>
    <cfRule type="containsText" dxfId="74" priority="169" operator="containsText" text="3- Moderado">
      <formula>NOT(ISERROR(SEARCH("3- Moderado",C8)))</formula>
    </cfRule>
    <cfRule type="containsText" dxfId="73" priority="170" operator="containsText" text="6- Moderado">
      <formula>NOT(ISERROR(SEARCH("6- Moderado",C8)))</formula>
    </cfRule>
    <cfRule type="containsText" dxfId="72" priority="171" operator="containsText" text="4- Moderado">
      <formula>NOT(ISERROR(SEARCH("4- Moderado",C8)))</formula>
    </cfRule>
    <cfRule type="containsText" dxfId="71" priority="172" operator="containsText" text="3- Bajo">
      <formula>NOT(ISERROR(SEARCH("3- Bajo",C8)))</formula>
    </cfRule>
    <cfRule type="containsText" dxfId="70" priority="174" operator="containsText" text="1- Bajo">
      <formula>NOT(ISERROR(SEARCH("1- Bajo",C8)))</formula>
    </cfRule>
  </conditionalFormatting>
  <conditionalFormatting sqref="D10:D89">
    <cfRule type="containsText" dxfId="69" priority="7" operator="containsText" text="Baja">
      <formula>NOT(ISERROR(SEARCH("Baja",D10)))</formula>
    </cfRule>
    <cfRule type="containsText" dxfId="68" priority="6" operator="containsText" text="Alta">
      <formula>NOT(ISERROR(SEARCH("Alta",D10)))</formula>
    </cfRule>
    <cfRule type="containsText" dxfId="67" priority="5" operator="containsText" text="Muy Alta">
      <formula>NOT(ISERROR(SEARCH("Muy Alta",D10)))</formula>
    </cfRule>
    <cfRule type="containsText" dxfId="66" priority="8" operator="containsText" text="Muy Baja">
      <formula>NOT(ISERROR(SEARCH("Muy Baja",D10)))</formula>
    </cfRule>
    <cfRule type="containsText" dxfId="65" priority="10" operator="containsText" text="Media">
      <formula>NOT(ISERROR(SEARCH("Media",D10)))</formula>
    </cfRule>
  </conditionalFormatting>
  <conditionalFormatting sqref="E10:E89">
    <cfRule type="containsText" dxfId="64" priority="1" operator="containsText" text="Catastrófico">
      <formula>NOT(ISERROR(SEARCH("Catastrófico",E10)))</formula>
    </cfRule>
    <cfRule type="containsText" dxfId="63" priority="4" operator="containsText" text="Leve">
      <formula>NOT(ISERROR(SEARCH("Leve",E10)))</formula>
    </cfRule>
    <cfRule type="containsText" dxfId="62" priority="3" operator="containsText" text="Menor">
      <formula>NOT(ISERROR(SEARCH("Menor",E10)))</formula>
    </cfRule>
    <cfRule type="containsText" dxfId="61" priority="2" operator="containsText" text="Mayor">
      <formula>NOT(ISERROR(SEARCH("Mayor",E10)))</formula>
    </cfRule>
  </conditionalFormatting>
  <conditionalFormatting sqref="E10:F89">
    <cfRule type="containsText" dxfId="60"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59" priority="27" operator="containsText" text="Extremo">
      <formula>NOT(ISERROR(SEARCH("Extremo",F10)))</formula>
    </cfRule>
    <cfRule type="containsText" dxfId="58" priority="26" operator="containsText" text="Alto">
      <formula>NOT(ISERROR(SEARCH("Alto",F10)))</formula>
    </cfRule>
    <cfRule type="containsText" dxfId="57" priority="25" operator="containsText" text="Moderado">
      <formula>NOT(ISERROR(SEARCH("Moderado",F10)))</formula>
    </cfRule>
    <cfRule type="containsText" dxfId="56"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9"/>
  <sheetViews>
    <sheetView showGridLines="0" zoomScale="55" zoomScaleNormal="55" workbookViewId="0">
      <selection activeCell="C4" sqref="C4:M4"/>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2"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8" customWidth="1"/>
    <col min="13" max="13" width="48.28515625" customWidth="1"/>
    <col min="14" max="169" width="11.42578125" style="2"/>
  </cols>
  <sheetData>
    <row r="1" spans="1:271" s="19" customFormat="1" ht="16.5" customHeight="1">
      <c r="A1" s="605"/>
      <c r="B1" s="606"/>
      <c r="C1" s="609"/>
      <c r="D1" s="609"/>
      <c r="E1" s="609"/>
      <c r="F1" s="609"/>
      <c r="G1" s="609"/>
      <c r="H1" s="609"/>
      <c r="I1" s="609"/>
      <c r="J1" s="610"/>
      <c r="K1" s="604"/>
      <c r="L1" s="604"/>
      <c r="M1" s="60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07"/>
      <c r="B2" s="608"/>
      <c r="C2" s="611"/>
      <c r="D2" s="611"/>
      <c r="E2" s="611"/>
      <c r="F2" s="611"/>
      <c r="G2" s="611"/>
      <c r="H2" s="611"/>
      <c r="I2" s="611"/>
      <c r="J2" s="612"/>
      <c r="K2" s="604"/>
      <c r="L2" s="604"/>
      <c r="M2" s="60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11"/>
      <c r="D3" s="611"/>
      <c r="E3" s="611"/>
      <c r="F3" s="611"/>
      <c r="G3" s="611"/>
      <c r="H3" s="611"/>
      <c r="I3" s="611"/>
      <c r="J3" s="612"/>
      <c r="K3" s="604"/>
      <c r="L3" s="604"/>
      <c r="M3" s="60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448" t="s">
        <v>255</v>
      </c>
      <c r="B4" s="448"/>
      <c r="C4" s="453" t="s">
        <v>4</v>
      </c>
      <c r="D4" s="453"/>
      <c r="E4" s="453"/>
      <c r="F4" s="453"/>
      <c r="G4" s="453"/>
      <c r="H4" s="453"/>
      <c r="I4" s="453"/>
      <c r="J4" s="453"/>
      <c r="K4" s="453"/>
      <c r="L4" s="453"/>
      <c r="M4" s="45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448" t="s">
        <v>257</v>
      </c>
      <c r="B5" s="448"/>
      <c r="C5" s="454" t="s">
        <v>29</v>
      </c>
      <c r="D5" s="454"/>
      <c r="E5" s="454"/>
      <c r="F5" s="454"/>
      <c r="G5" s="454"/>
      <c r="H5" s="454"/>
      <c r="I5" s="454"/>
      <c r="J5" s="454"/>
      <c r="K5" s="454"/>
      <c r="L5" s="454"/>
      <c r="M5" s="454"/>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448" t="s">
        <v>258</v>
      </c>
      <c r="B6" s="448"/>
      <c r="C6" s="636" t="s">
        <v>259</v>
      </c>
      <c r="D6" s="637"/>
      <c r="E6" s="637"/>
      <c r="F6" s="637"/>
      <c r="G6" s="637"/>
      <c r="H6" s="637"/>
      <c r="I6" s="637"/>
      <c r="J6" s="637"/>
      <c r="K6" s="637"/>
      <c r="L6" s="637"/>
      <c r="M6" s="63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1" t="s">
        <v>455</v>
      </c>
      <c r="B7" s="632"/>
      <c r="C7" s="633"/>
      <c r="D7" s="634" t="s">
        <v>456</v>
      </c>
      <c r="E7" s="634"/>
      <c r="F7" s="634"/>
      <c r="G7" s="635" t="s">
        <v>457</v>
      </c>
      <c r="H7" s="626" t="s">
        <v>458</v>
      </c>
      <c r="I7" s="628" t="s">
        <v>459</v>
      </c>
      <c r="J7" s="629"/>
      <c r="K7" s="628" t="s">
        <v>460</v>
      </c>
      <c r="L7" s="629"/>
      <c r="M7" s="630" t="s">
        <v>461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35</v>
      </c>
      <c r="B8" s="35" t="s">
        <v>197</v>
      </c>
      <c r="C8" s="35" t="s">
        <v>199</v>
      </c>
      <c r="D8" s="28" t="s">
        <v>209</v>
      </c>
      <c r="E8" s="28" t="s">
        <v>462</v>
      </c>
      <c r="F8" s="28" t="s">
        <v>463</v>
      </c>
      <c r="G8" s="635"/>
      <c r="H8" s="627"/>
      <c r="I8" s="29" t="s">
        <v>464</v>
      </c>
      <c r="J8" s="29" t="s">
        <v>465</v>
      </c>
      <c r="K8" s="29" t="s">
        <v>466</v>
      </c>
      <c r="L8" s="29" t="s">
        <v>467</v>
      </c>
      <c r="M8" s="630"/>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6"/>
      <c r="B9" s="617"/>
      <c r="C9" s="617"/>
      <c r="D9" s="617"/>
      <c r="E9" s="617"/>
      <c r="F9" s="617"/>
      <c r="G9" s="617"/>
      <c r="H9" s="156"/>
      <c r="I9" s="156"/>
      <c r="J9" s="156"/>
      <c r="K9" s="156"/>
      <c r="L9" s="156"/>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8">
        <f>'7- Mapa Final'!A10</f>
        <v>1</v>
      </c>
      <c r="B10" s="620" t="str">
        <f>'7- Mapa Final'!B10</f>
        <v xml:space="preserve">Ejecutar procesos de selección en los cuales los resultados  no estén acordes con los  requisitos y principios  establecidos </v>
      </c>
      <c r="C10" s="620" t="str">
        <f>'7- Mapa Final'!C10</f>
        <v>Seleccionar personal mediante procesos en los cuales no se cumplan las etapas establecidas,  se  seleccionen  aspirantes que  no cumplen con los requisitos ,  se rechacen  aspirantes que cumplen o se que se asignen puntajes erróneos.</v>
      </c>
      <c r="D10" s="594" t="str">
        <f>'7- Mapa Final'!J10</f>
        <v>Baja - 2</v>
      </c>
      <c r="E10" s="592" t="str">
        <f>'7- Mapa Final'!K10</f>
        <v>Menor - 2</v>
      </c>
      <c r="F10" s="596" t="str">
        <f>'7- Mapa Final'!M10</f>
        <v>Moderado - 4</v>
      </c>
      <c r="G10" s="414" t="s">
        <v>352</v>
      </c>
      <c r="H10" s="602"/>
      <c r="I10" s="602"/>
      <c r="J10" s="602"/>
      <c r="K10" s="602"/>
      <c r="L10" s="602"/>
      <c r="M10" s="67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19"/>
      <c r="B11" s="621"/>
      <c r="C11" s="621"/>
      <c r="D11" s="595"/>
      <c r="E11" s="593"/>
      <c r="F11" s="597"/>
      <c r="G11" s="415"/>
      <c r="H11" s="603"/>
      <c r="I11" s="603"/>
      <c r="J11" s="603"/>
      <c r="K11" s="603"/>
      <c r="L11" s="603"/>
      <c r="M11" s="675"/>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19"/>
      <c r="B12" s="621"/>
      <c r="C12" s="621"/>
      <c r="D12" s="595"/>
      <c r="E12" s="593"/>
      <c r="F12" s="597"/>
      <c r="G12" s="415"/>
      <c r="H12" s="603"/>
      <c r="I12" s="603"/>
      <c r="J12" s="603"/>
      <c r="K12" s="603"/>
      <c r="L12" s="603"/>
      <c r="M12" s="675"/>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19"/>
      <c r="B13" s="621"/>
      <c r="C13" s="621"/>
      <c r="D13" s="595"/>
      <c r="E13" s="593"/>
      <c r="F13" s="597"/>
      <c r="G13" s="415"/>
      <c r="H13" s="603"/>
      <c r="I13" s="603"/>
      <c r="J13" s="603"/>
      <c r="K13" s="603"/>
      <c r="L13" s="603"/>
      <c r="M13" s="675"/>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19"/>
      <c r="B14" s="621"/>
      <c r="C14" s="621"/>
      <c r="D14" s="595"/>
      <c r="E14" s="593"/>
      <c r="F14" s="597"/>
      <c r="G14" s="415"/>
      <c r="H14" s="603"/>
      <c r="I14" s="603"/>
      <c r="J14" s="603"/>
      <c r="K14" s="603"/>
      <c r="L14" s="603"/>
      <c r="M14" s="675"/>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19"/>
      <c r="B15" s="621"/>
      <c r="C15" s="621"/>
      <c r="D15" s="595"/>
      <c r="E15" s="593"/>
      <c r="F15" s="597"/>
      <c r="G15" s="415"/>
      <c r="H15" s="603"/>
      <c r="I15" s="603"/>
      <c r="J15" s="603"/>
      <c r="K15" s="603"/>
      <c r="L15" s="603"/>
      <c r="M15" s="675"/>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19"/>
      <c r="B16" s="621"/>
      <c r="C16" s="621"/>
      <c r="D16" s="595"/>
      <c r="E16" s="593"/>
      <c r="F16" s="597"/>
      <c r="G16" s="415"/>
      <c r="H16" s="603"/>
      <c r="I16" s="603"/>
      <c r="J16" s="603"/>
      <c r="K16" s="603"/>
      <c r="L16" s="603"/>
      <c r="M16" s="675"/>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19"/>
      <c r="B17" s="621"/>
      <c r="C17" s="621"/>
      <c r="D17" s="595"/>
      <c r="E17" s="593"/>
      <c r="F17" s="597"/>
      <c r="G17" s="415"/>
      <c r="H17" s="603"/>
      <c r="I17" s="603"/>
      <c r="J17" s="603"/>
      <c r="K17" s="603"/>
      <c r="L17" s="603"/>
      <c r="M17" s="675"/>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19"/>
      <c r="B18" s="621"/>
      <c r="C18" s="621"/>
      <c r="D18" s="595"/>
      <c r="E18" s="593"/>
      <c r="F18" s="597"/>
      <c r="G18" s="415"/>
      <c r="H18" s="603"/>
      <c r="I18" s="603"/>
      <c r="J18" s="603"/>
      <c r="K18" s="603"/>
      <c r="L18" s="603"/>
      <c r="M18" s="675"/>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619"/>
      <c r="B19" s="621"/>
      <c r="C19" s="621"/>
      <c r="D19" s="595"/>
      <c r="E19" s="593"/>
      <c r="F19" s="597"/>
      <c r="G19" s="415"/>
      <c r="H19" s="603"/>
      <c r="I19" s="603"/>
      <c r="J19" s="603"/>
      <c r="K19" s="603"/>
      <c r="L19" s="603"/>
      <c r="M19" s="675"/>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619">
        <f>'7- Mapa Final'!A20</f>
        <v>2</v>
      </c>
      <c r="B20" s="621" t="str">
        <f>'7- Mapa Final'!B20</f>
        <v xml:space="preserve">Gestionar  traslados de personal que no se ajusten a las condiciones requeridas  </v>
      </c>
      <c r="C20" s="621" t="str">
        <f>'7- Mapa Final'!C20</f>
        <v>Realizar o no realizar traslados en las condiciones y tiempos  requeridos para atender las solicitudes y necesidades identificadas.</v>
      </c>
      <c r="D20" s="622" t="str">
        <f>'7- Mapa Final'!J20</f>
        <v>Baja - 2</v>
      </c>
      <c r="E20" s="624" t="str">
        <f>'7- Mapa Final'!K20</f>
        <v>Leve - 1</v>
      </c>
      <c r="F20" s="597" t="str">
        <f>'7- Mapa Final'!M20</f>
        <v>Bajo - 2</v>
      </c>
      <c r="G20" s="415" t="s">
        <v>351</v>
      </c>
      <c r="H20" s="603"/>
      <c r="I20" s="603"/>
      <c r="J20" s="603"/>
      <c r="K20" s="603"/>
      <c r="L20" s="603"/>
      <c r="M20" s="675"/>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19"/>
      <c r="B21" s="621"/>
      <c r="C21" s="621"/>
      <c r="D21" s="595"/>
      <c r="E21" s="593"/>
      <c r="F21" s="597"/>
      <c r="G21" s="415"/>
      <c r="H21" s="603"/>
      <c r="I21" s="603"/>
      <c r="J21" s="603"/>
      <c r="K21" s="603"/>
      <c r="L21" s="603"/>
      <c r="M21" s="675"/>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19"/>
      <c r="B22" s="621"/>
      <c r="C22" s="621"/>
      <c r="D22" s="595"/>
      <c r="E22" s="593"/>
      <c r="F22" s="597"/>
      <c r="G22" s="415"/>
      <c r="H22" s="603"/>
      <c r="I22" s="603"/>
      <c r="J22" s="603"/>
      <c r="K22" s="603"/>
      <c r="L22" s="603"/>
      <c r="M22" s="675"/>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19"/>
      <c r="B23" s="621"/>
      <c r="C23" s="621"/>
      <c r="D23" s="595"/>
      <c r="E23" s="593"/>
      <c r="F23" s="597"/>
      <c r="G23" s="415"/>
      <c r="H23" s="603"/>
      <c r="I23" s="603"/>
      <c r="J23" s="603"/>
      <c r="K23" s="603"/>
      <c r="L23" s="603"/>
      <c r="M23" s="675"/>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19"/>
      <c r="B24" s="621"/>
      <c r="C24" s="621"/>
      <c r="D24" s="595"/>
      <c r="E24" s="593"/>
      <c r="F24" s="597"/>
      <c r="G24" s="415"/>
      <c r="H24" s="603"/>
      <c r="I24" s="603"/>
      <c r="J24" s="603"/>
      <c r="K24" s="603"/>
      <c r="L24" s="603"/>
      <c r="M24" s="675"/>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19"/>
      <c r="B25" s="621"/>
      <c r="C25" s="621"/>
      <c r="D25" s="595"/>
      <c r="E25" s="593"/>
      <c r="F25" s="597"/>
      <c r="G25" s="415"/>
      <c r="H25" s="603"/>
      <c r="I25" s="603"/>
      <c r="J25" s="603"/>
      <c r="K25" s="603"/>
      <c r="L25" s="603"/>
      <c r="M25" s="675"/>
      <c r="N25" s="34"/>
      <c r="O25" s="34"/>
    </row>
    <row r="26" spans="1:169">
      <c r="A26" s="619"/>
      <c r="B26" s="621"/>
      <c r="C26" s="621"/>
      <c r="D26" s="595"/>
      <c r="E26" s="593"/>
      <c r="F26" s="597"/>
      <c r="G26" s="415"/>
      <c r="H26" s="603"/>
      <c r="I26" s="603"/>
      <c r="J26" s="603"/>
      <c r="K26" s="603"/>
      <c r="L26" s="603"/>
      <c r="M26" s="675"/>
      <c r="N26" s="34"/>
      <c r="O26" s="34"/>
    </row>
    <row r="27" spans="1:169">
      <c r="A27" s="619"/>
      <c r="B27" s="621"/>
      <c r="C27" s="621"/>
      <c r="D27" s="595"/>
      <c r="E27" s="593"/>
      <c r="F27" s="597"/>
      <c r="G27" s="415"/>
      <c r="H27" s="603"/>
      <c r="I27" s="603"/>
      <c r="J27" s="603"/>
      <c r="K27" s="603"/>
      <c r="L27" s="603"/>
      <c r="M27" s="675"/>
      <c r="N27" s="34"/>
      <c r="O27" s="34"/>
    </row>
    <row r="28" spans="1:169">
      <c r="A28" s="619"/>
      <c r="B28" s="621"/>
      <c r="C28" s="621"/>
      <c r="D28" s="595"/>
      <c r="E28" s="593"/>
      <c r="F28" s="597"/>
      <c r="G28" s="415"/>
      <c r="H28" s="603"/>
      <c r="I28" s="603"/>
      <c r="J28" s="603"/>
      <c r="K28" s="603"/>
      <c r="L28" s="603"/>
      <c r="M28" s="675"/>
      <c r="N28" s="34"/>
      <c r="O28" s="34"/>
    </row>
    <row r="29" spans="1:169">
      <c r="A29" s="619"/>
      <c r="B29" s="621"/>
      <c r="C29" s="621"/>
      <c r="D29" s="595"/>
      <c r="E29" s="593"/>
      <c r="F29" s="597"/>
      <c r="G29" s="415"/>
      <c r="H29" s="603"/>
      <c r="I29" s="603"/>
      <c r="J29" s="603"/>
      <c r="K29" s="603"/>
      <c r="L29" s="603"/>
      <c r="M29" s="675"/>
      <c r="N29" s="34"/>
      <c r="O29" s="34"/>
    </row>
    <row r="30" spans="1:169" s="26" customFormat="1" ht="12.75">
      <c r="A30" s="619">
        <f>'7- Mapa Final'!A30</f>
        <v>3</v>
      </c>
      <c r="B30" s="621" t="str">
        <f>'7- Mapa Final'!B30</f>
        <v xml:space="preserve">Imposibilidad de consolidar la cobertura de la carrera Judicial </v>
      </c>
      <c r="C30" s="621" t="str">
        <f>'7- Mapa Final'!C30</f>
        <v>Cuando no se dispone de la totalidad de cargos  de carrera para que sean ofertados</v>
      </c>
      <c r="D30" s="622" t="str">
        <f>'7- Mapa Final'!J30</f>
        <v>Muy Baja - 1</v>
      </c>
      <c r="E30" s="624" t="str">
        <f>'7- Mapa Final'!K30</f>
        <v>Menor - 2</v>
      </c>
      <c r="F30" s="597" t="str">
        <f>'7- Mapa Final'!M30</f>
        <v>Bajo - 2</v>
      </c>
      <c r="G30" s="415" t="s">
        <v>351</v>
      </c>
      <c r="H30" s="603"/>
      <c r="I30" s="603"/>
      <c r="J30" s="603"/>
      <c r="K30" s="603"/>
      <c r="L30" s="603"/>
      <c r="M30" s="675"/>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19"/>
      <c r="B31" s="621"/>
      <c r="C31" s="621"/>
      <c r="D31" s="595"/>
      <c r="E31" s="593"/>
      <c r="F31" s="597"/>
      <c r="G31" s="415"/>
      <c r="H31" s="603"/>
      <c r="I31" s="603"/>
      <c r="J31" s="603"/>
      <c r="K31" s="603"/>
      <c r="L31" s="603"/>
      <c r="M31" s="675"/>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19"/>
      <c r="B32" s="621"/>
      <c r="C32" s="621"/>
      <c r="D32" s="595"/>
      <c r="E32" s="593"/>
      <c r="F32" s="597"/>
      <c r="G32" s="415"/>
      <c r="H32" s="603"/>
      <c r="I32" s="603"/>
      <c r="J32" s="603"/>
      <c r="K32" s="603"/>
      <c r="L32" s="603"/>
      <c r="M32" s="675"/>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19"/>
      <c r="B33" s="621"/>
      <c r="C33" s="621"/>
      <c r="D33" s="595"/>
      <c r="E33" s="593"/>
      <c r="F33" s="597"/>
      <c r="G33" s="415"/>
      <c r="H33" s="603"/>
      <c r="I33" s="603"/>
      <c r="J33" s="603"/>
      <c r="K33" s="603"/>
      <c r="L33" s="603"/>
      <c r="M33" s="675"/>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19"/>
      <c r="B34" s="621"/>
      <c r="C34" s="621"/>
      <c r="D34" s="595"/>
      <c r="E34" s="593"/>
      <c r="F34" s="597"/>
      <c r="G34" s="415"/>
      <c r="H34" s="603"/>
      <c r="I34" s="603"/>
      <c r="J34" s="603"/>
      <c r="K34" s="603"/>
      <c r="L34" s="603"/>
      <c r="M34" s="675"/>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19"/>
      <c r="B35" s="621"/>
      <c r="C35" s="621"/>
      <c r="D35" s="595"/>
      <c r="E35" s="593"/>
      <c r="F35" s="597"/>
      <c r="G35" s="415"/>
      <c r="H35" s="603"/>
      <c r="I35" s="603"/>
      <c r="J35" s="603"/>
      <c r="K35" s="603"/>
      <c r="L35" s="603"/>
      <c r="M35" s="675"/>
      <c r="N35" s="34"/>
      <c r="O35" s="34"/>
    </row>
    <row r="36" spans="1:169">
      <c r="A36" s="619"/>
      <c r="B36" s="621"/>
      <c r="C36" s="621"/>
      <c r="D36" s="595"/>
      <c r="E36" s="593"/>
      <c r="F36" s="597"/>
      <c r="G36" s="415"/>
      <c r="H36" s="603"/>
      <c r="I36" s="603"/>
      <c r="J36" s="603"/>
      <c r="K36" s="603"/>
      <c r="L36" s="603"/>
      <c r="M36" s="675"/>
      <c r="N36" s="34"/>
      <c r="O36" s="34"/>
    </row>
    <row r="37" spans="1:169">
      <c r="A37" s="619"/>
      <c r="B37" s="621"/>
      <c r="C37" s="621"/>
      <c r="D37" s="595"/>
      <c r="E37" s="593"/>
      <c r="F37" s="597"/>
      <c r="G37" s="415"/>
      <c r="H37" s="603"/>
      <c r="I37" s="603"/>
      <c r="J37" s="603"/>
      <c r="K37" s="603"/>
      <c r="L37" s="603"/>
      <c r="M37" s="675"/>
      <c r="N37" s="34"/>
      <c r="O37" s="34"/>
    </row>
    <row r="38" spans="1:169">
      <c r="A38" s="619"/>
      <c r="B38" s="621"/>
      <c r="C38" s="621"/>
      <c r="D38" s="595"/>
      <c r="E38" s="593"/>
      <c r="F38" s="597"/>
      <c r="G38" s="415"/>
      <c r="H38" s="603"/>
      <c r="I38" s="603"/>
      <c r="J38" s="603"/>
      <c r="K38" s="603"/>
      <c r="L38" s="603"/>
      <c r="M38" s="675"/>
      <c r="N38" s="34"/>
      <c r="O38" s="34"/>
    </row>
    <row r="39" spans="1:169">
      <c r="A39" s="619"/>
      <c r="B39" s="621"/>
      <c r="C39" s="621"/>
      <c r="D39" s="595"/>
      <c r="E39" s="593"/>
      <c r="F39" s="597"/>
      <c r="G39" s="415"/>
      <c r="H39" s="603"/>
      <c r="I39" s="603"/>
      <c r="J39" s="603"/>
      <c r="K39" s="603"/>
      <c r="L39" s="603"/>
      <c r="M39" s="675"/>
      <c r="N39" s="34"/>
      <c r="O39" s="34"/>
    </row>
    <row r="40" spans="1:169" s="26" customFormat="1" ht="12.75">
      <c r="A40" s="619">
        <f>'7- Mapa Final'!A40</f>
        <v>4</v>
      </c>
      <c r="B40" s="621" t="str">
        <f>'7- Mapa Final'!B40</f>
        <v>Inexactitud en la Calificación de Servicios de Funcionarios</v>
      </c>
      <c r="C40" s="621" t="str">
        <f>'7- Mapa Final'!C40</f>
        <v>Cuando se expiden calificaciones integrales de servicios de funcionarios con datos no acordes con el desempeño o la información reportada por el servidor</v>
      </c>
      <c r="D40" s="622" t="str">
        <f>'7- Mapa Final'!J40</f>
        <v>Baja - 2</v>
      </c>
      <c r="E40" s="624" t="str">
        <f>'7- Mapa Final'!K40</f>
        <v>Menor - 2</v>
      </c>
      <c r="F40" s="597" t="str">
        <f>'7- Mapa Final'!M40</f>
        <v>Moderado - 4</v>
      </c>
      <c r="G40" s="415" t="s">
        <v>351</v>
      </c>
      <c r="H40" s="603"/>
      <c r="I40" s="603"/>
      <c r="J40" s="603"/>
      <c r="K40" s="603"/>
      <c r="L40" s="603"/>
      <c r="M40" s="675"/>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19"/>
      <c r="B41" s="621"/>
      <c r="C41" s="621"/>
      <c r="D41" s="595"/>
      <c r="E41" s="593"/>
      <c r="F41" s="597"/>
      <c r="G41" s="415"/>
      <c r="H41" s="603"/>
      <c r="I41" s="603"/>
      <c r="J41" s="603"/>
      <c r="K41" s="603"/>
      <c r="L41" s="603"/>
      <c r="M41" s="675"/>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19"/>
      <c r="B42" s="621"/>
      <c r="C42" s="621"/>
      <c r="D42" s="595"/>
      <c r="E42" s="593"/>
      <c r="F42" s="597"/>
      <c r="G42" s="415"/>
      <c r="H42" s="603"/>
      <c r="I42" s="603"/>
      <c r="J42" s="603"/>
      <c r="K42" s="603"/>
      <c r="L42" s="603"/>
      <c r="M42" s="675"/>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19"/>
      <c r="B43" s="621"/>
      <c r="C43" s="621"/>
      <c r="D43" s="595"/>
      <c r="E43" s="593"/>
      <c r="F43" s="597"/>
      <c r="G43" s="415"/>
      <c r="H43" s="603"/>
      <c r="I43" s="603"/>
      <c r="J43" s="603"/>
      <c r="K43" s="603"/>
      <c r="L43" s="603"/>
      <c r="M43" s="675"/>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19"/>
      <c r="B44" s="621"/>
      <c r="C44" s="621"/>
      <c r="D44" s="595"/>
      <c r="E44" s="593"/>
      <c r="F44" s="597"/>
      <c r="G44" s="415"/>
      <c r="H44" s="603"/>
      <c r="I44" s="603"/>
      <c r="J44" s="603"/>
      <c r="K44" s="603"/>
      <c r="L44" s="603"/>
      <c r="M44" s="675"/>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19"/>
      <c r="B45" s="621"/>
      <c r="C45" s="621"/>
      <c r="D45" s="595"/>
      <c r="E45" s="593"/>
      <c r="F45" s="597"/>
      <c r="G45" s="415"/>
      <c r="H45" s="603"/>
      <c r="I45" s="603"/>
      <c r="J45" s="603"/>
      <c r="K45" s="603"/>
      <c r="L45" s="603"/>
      <c r="M45" s="675"/>
      <c r="N45" s="34"/>
      <c r="O45" s="34"/>
    </row>
    <row r="46" spans="1:169">
      <c r="A46" s="619"/>
      <c r="B46" s="621"/>
      <c r="C46" s="621"/>
      <c r="D46" s="595"/>
      <c r="E46" s="593"/>
      <c r="F46" s="597"/>
      <c r="G46" s="415"/>
      <c r="H46" s="603"/>
      <c r="I46" s="603"/>
      <c r="J46" s="603"/>
      <c r="K46" s="603"/>
      <c r="L46" s="603"/>
      <c r="M46" s="675"/>
      <c r="N46" s="34"/>
      <c r="O46" s="34"/>
    </row>
    <row r="47" spans="1:169">
      <c r="A47" s="619"/>
      <c r="B47" s="621"/>
      <c r="C47" s="621"/>
      <c r="D47" s="595"/>
      <c r="E47" s="593"/>
      <c r="F47" s="597"/>
      <c r="G47" s="415"/>
      <c r="H47" s="603"/>
      <c r="I47" s="603"/>
      <c r="J47" s="603"/>
      <c r="K47" s="603"/>
      <c r="L47" s="603"/>
      <c r="M47" s="675"/>
      <c r="N47" s="34"/>
      <c r="O47" s="34"/>
    </row>
    <row r="48" spans="1:169">
      <c r="A48" s="619"/>
      <c r="B48" s="621"/>
      <c r="C48" s="621"/>
      <c r="D48" s="595"/>
      <c r="E48" s="593"/>
      <c r="F48" s="597"/>
      <c r="G48" s="415"/>
      <c r="H48" s="603"/>
      <c r="I48" s="603"/>
      <c r="J48" s="603"/>
      <c r="K48" s="603"/>
      <c r="L48" s="603"/>
      <c r="M48" s="675"/>
      <c r="N48" s="34"/>
      <c r="O48" s="34"/>
    </row>
    <row r="49" spans="1:169">
      <c r="A49" s="619"/>
      <c r="B49" s="621"/>
      <c r="C49" s="621"/>
      <c r="D49" s="595"/>
      <c r="E49" s="593"/>
      <c r="F49" s="597"/>
      <c r="G49" s="415"/>
      <c r="H49" s="603"/>
      <c r="I49" s="603"/>
      <c r="J49" s="603"/>
      <c r="K49" s="603"/>
      <c r="L49" s="603"/>
      <c r="M49" s="675"/>
      <c r="N49" s="34"/>
      <c r="O49" s="34"/>
    </row>
    <row r="50" spans="1:169" s="26" customFormat="1" ht="12.75">
      <c r="A50" s="619">
        <f>'7- Mapa Final'!A50</f>
        <v>5</v>
      </c>
      <c r="B50" s="621" t="str">
        <f>'7- Mapa Final'!B50</f>
        <v xml:space="preserve">Incumplimiento del término para la consolidación de la calificación integral de funcionarios </v>
      </c>
      <c r="C50" s="621" t="str">
        <f>'7- Mapa Final'!C50</f>
        <v>No se realiza dentro del término establecido la consolidación de la calificación integral de servicios de los señores Jueces de carrera judicial</v>
      </c>
      <c r="D50" s="622" t="str">
        <f>'7- Mapa Final'!J50</f>
        <v>Alta - 4</v>
      </c>
      <c r="E50" s="624" t="str">
        <f>'7- Mapa Final'!K50</f>
        <v>Leve - 1</v>
      </c>
      <c r="F50" s="597" t="str">
        <f>'7- Mapa Final'!M50</f>
        <v>Moderado - 4</v>
      </c>
      <c r="G50" s="415" t="s">
        <v>351</v>
      </c>
      <c r="H50" s="603"/>
      <c r="I50" s="603"/>
      <c r="J50" s="603"/>
      <c r="K50" s="603"/>
      <c r="L50" s="603"/>
      <c r="M50" s="675"/>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19"/>
      <c r="B51" s="621"/>
      <c r="C51" s="621"/>
      <c r="D51" s="595"/>
      <c r="E51" s="593"/>
      <c r="F51" s="597"/>
      <c r="G51" s="415"/>
      <c r="H51" s="603"/>
      <c r="I51" s="603"/>
      <c r="J51" s="603"/>
      <c r="K51" s="603"/>
      <c r="L51" s="603"/>
      <c r="M51" s="675"/>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19"/>
      <c r="B52" s="621"/>
      <c r="C52" s="621"/>
      <c r="D52" s="595"/>
      <c r="E52" s="593"/>
      <c r="F52" s="597"/>
      <c r="G52" s="415"/>
      <c r="H52" s="603"/>
      <c r="I52" s="603"/>
      <c r="J52" s="603"/>
      <c r="K52" s="603"/>
      <c r="L52" s="603"/>
      <c r="M52" s="675"/>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19"/>
      <c r="B53" s="621"/>
      <c r="C53" s="621"/>
      <c r="D53" s="595"/>
      <c r="E53" s="593"/>
      <c r="F53" s="597"/>
      <c r="G53" s="415"/>
      <c r="H53" s="603"/>
      <c r="I53" s="603"/>
      <c r="J53" s="603"/>
      <c r="K53" s="603"/>
      <c r="L53" s="603"/>
      <c r="M53" s="675"/>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19"/>
      <c r="B54" s="621"/>
      <c r="C54" s="621"/>
      <c r="D54" s="595"/>
      <c r="E54" s="593"/>
      <c r="F54" s="597"/>
      <c r="G54" s="415"/>
      <c r="H54" s="603"/>
      <c r="I54" s="603"/>
      <c r="J54" s="603"/>
      <c r="K54" s="603"/>
      <c r="L54" s="603"/>
      <c r="M54" s="675"/>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19"/>
      <c r="B55" s="621"/>
      <c r="C55" s="621"/>
      <c r="D55" s="595"/>
      <c r="E55" s="593"/>
      <c r="F55" s="597"/>
      <c r="G55" s="415"/>
      <c r="H55" s="603"/>
      <c r="I55" s="603"/>
      <c r="J55" s="603"/>
      <c r="K55" s="603"/>
      <c r="L55" s="603"/>
      <c r="M55" s="675"/>
      <c r="N55" s="34"/>
      <c r="O55" s="34"/>
    </row>
    <row r="56" spans="1:169">
      <c r="A56" s="619"/>
      <c r="B56" s="621"/>
      <c r="C56" s="621"/>
      <c r="D56" s="595"/>
      <c r="E56" s="593"/>
      <c r="F56" s="597"/>
      <c r="G56" s="415"/>
      <c r="H56" s="603"/>
      <c r="I56" s="603"/>
      <c r="J56" s="603"/>
      <c r="K56" s="603"/>
      <c r="L56" s="603"/>
      <c r="M56" s="675"/>
      <c r="N56" s="34"/>
      <c r="O56" s="34"/>
    </row>
    <row r="57" spans="1:169">
      <c r="A57" s="619"/>
      <c r="B57" s="621"/>
      <c r="C57" s="621"/>
      <c r="D57" s="595"/>
      <c r="E57" s="593"/>
      <c r="F57" s="597"/>
      <c r="G57" s="415"/>
      <c r="H57" s="603"/>
      <c r="I57" s="603"/>
      <c r="J57" s="603"/>
      <c r="K57" s="603"/>
      <c r="L57" s="603"/>
      <c r="M57" s="675"/>
      <c r="N57" s="34"/>
      <c r="O57" s="34"/>
    </row>
    <row r="58" spans="1:169">
      <c r="A58" s="619"/>
      <c r="B58" s="621"/>
      <c r="C58" s="621"/>
      <c r="D58" s="595"/>
      <c r="E58" s="593"/>
      <c r="F58" s="597"/>
      <c r="G58" s="415"/>
      <c r="H58" s="603"/>
      <c r="I58" s="603"/>
      <c r="J58" s="603"/>
      <c r="K58" s="603"/>
      <c r="L58" s="603"/>
      <c r="M58" s="675"/>
      <c r="N58" s="34"/>
      <c r="O58" s="34"/>
    </row>
    <row r="59" spans="1:169">
      <c r="A59" s="619"/>
      <c r="B59" s="621"/>
      <c r="C59" s="621"/>
      <c r="D59" s="595"/>
      <c r="E59" s="593"/>
      <c r="F59" s="597"/>
      <c r="G59" s="415"/>
      <c r="H59" s="603"/>
      <c r="I59" s="603"/>
      <c r="J59" s="603"/>
      <c r="K59" s="603"/>
      <c r="L59" s="603"/>
      <c r="M59" s="675"/>
      <c r="N59" s="34"/>
      <c r="O59" s="34"/>
    </row>
    <row r="60" spans="1:169" s="26" customFormat="1" ht="12.75">
      <c r="A60" s="619">
        <f>'7- Mapa Final'!A60</f>
        <v>6</v>
      </c>
      <c r="B60" s="621" t="str">
        <f>'7- Mapa Final'!B60</f>
        <v xml:space="preserve">Incumplimiento de los  términos y requisitos de ley en la atención  de los requerimientos de la ciudadanía </v>
      </c>
      <c r="C60" s="621" t="str">
        <f>'7- Mapa Final'!C60</f>
        <v xml:space="preserve">Responder fuera de tiempo o sin solucionar los requerimientos de la ciudadanía </v>
      </c>
      <c r="D60" s="622" t="str">
        <f>'7- Mapa Final'!J60</f>
        <v>Baja - 4</v>
      </c>
      <c r="E60" s="624" t="str">
        <f>'7- Mapa Final'!K60</f>
        <v>Menor - 4</v>
      </c>
      <c r="F60" s="597" t="str">
        <f>'7- Mapa Final'!M60</f>
        <v>Moderado - 16</v>
      </c>
      <c r="G60" s="415" t="s">
        <v>351</v>
      </c>
      <c r="H60" s="603"/>
      <c r="I60" s="603"/>
      <c r="J60" s="603"/>
      <c r="K60" s="603"/>
      <c r="L60" s="603"/>
      <c r="M60" s="675"/>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19"/>
      <c r="B61" s="621"/>
      <c r="C61" s="621"/>
      <c r="D61" s="595"/>
      <c r="E61" s="593"/>
      <c r="F61" s="597"/>
      <c r="G61" s="415"/>
      <c r="H61" s="603"/>
      <c r="I61" s="603"/>
      <c r="J61" s="603"/>
      <c r="K61" s="603"/>
      <c r="L61" s="603"/>
      <c r="M61" s="675"/>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19"/>
      <c r="B62" s="621"/>
      <c r="C62" s="621"/>
      <c r="D62" s="595"/>
      <c r="E62" s="593"/>
      <c r="F62" s="597"/>
      <c r="G62" s="415"/>
      <c r="H62" s="603"/>
      <c r="I62" s="603"/>
      <c r="J62" s="603"/>
      <c r="K62" s="603"/>
      <c r="L62" s="603"/>
      <c r="M62" s="675"/>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19"/>
      <c r="B63" s="621"/>
      <c r="C63" s="621"/>
      <c r="D63" s="595"/>
      <c r="E63" s="593"/>
      <c r="F63" s="597"/>
      <c r="G63" s="415"/>
      <c r="H63" s="603"/>
      <c r="I63" s="603"/>
      <c r="J63" s="603"/>
      <c r="K63" s="603"/>
      <c r="L63" s="603"/>
      <c r="M63" s="675"/>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19"/>
      <c r="B64" s="621"/>
      <c r="C64" s="621"/>
      <c r="D64" s="595"/>
      <c r="E64" s="593"/>
      <c r="F64" s="597"/>
      <c r="G64" s="415"/>
      <c r="H64" s="603"/>
      <c r="I64" s="603"/>
      <c r="J64" s="603"/>
      <c r="K64" s="603"/>
      <c r="L64" s="603"/>
      <c r="M64" s="675"/>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19"/>
      <c r="B65" s="621"/>
      <c r="C65" s="621"/>
      <c r="D65" s="595"/>
      <c r="E65" s="593"/>
      <c r="F65" s="597"/>
      <c r="G65" s="415"/>
      <c r="H65" s="603"/>
      <c r="I65" s="603"/>
      <c r="J65" s="603"/>
      <c r="K65" s="603"/>
      <c r="L65" s="603"/>
      <c r="M65" s="675"/>
      <c r="N65" s="34"/>
      <c r="O65" s="34"/>
    </row>
    <row r="66" spans="1:169">
      <c r="A66" s="619"/>
      <c r="B66" s="621"/>
      <c r="C66" s="621"/>
      <c r="D66" s="595"/>
      <c r="E66" s="593"/>
      <c r="F66" s="597"/>
      <c r="G66" s="415"/>
      <c r="H66" s="603"/>
      <c r="I66" s="603"/>
      <c r="J66" s="603"/>
      <c r="K66" s="603"/>
      <c r="L66" s="603"/>
      <c r="M66" s="675"/>
      <c r="N66" s="34"/>
      <c r="O66" s="34"/>
    </row>
    <row r="67" spans="1:169">
      <c r="A67" s="619"/>
      <c r="B67" s="621"/>
      <c r="C67" s="621"/>
      <c r="D67" s="595"/>
      <c r="E67" s="593"/>
      <c r="F67" s="597"/>
      <c r="G67" s="415"/>
      <c r="H67" s="603"/>
      <c r="I67" s="603"/>
      <c r="J67" s="603"/>
      <c r="K67" s="603"/>
      <c r="L67" s="603"/>
      <c r="M67" s="675"/>
      <c r="N67" s="34"/>
      <c r="O67" s="34"/>
    </row>
    <row r="68" spans="1:169">
      <c r="A68" s="619"/>
      <c r="B68" s="621"/>
      <c r="C68" s="621"/>
      <c r="D68" s="595"/>
      <c r="E68" s="593"/>
      <c r="F68" s="597"/>
      <c r="G68" s="415"/>
      <c r="H68" s="603"/>
      <c r="I68" s="603"/>
      <c r="J68" s="603"/>
      <c r="K68" s="603"/>
      <c r="L68" s="603"/>
      <c r="M68" s="675"/>
      <c r="N68" s="34"/>
      <c r="O68" s="34"/>
    </row>
    <row r="69" spans="1:169">
      <c r="A69" s="619"/>
      <c r="B69" s="621"/>
      <c r="C69" s="621"/>
      <c r="D69" s="595"/>
      <c r="E69" s="593"/>
      <c r="F69" s="597"/>
      <c r="G69" s="415"/>
      <c r="H69" s="603"/>
      <c r="I69" s="603"/>
      <c r="J69" s="603"/>
      <c r="K69" s="603"/>
      <c r="L69" s="603"/>
      <c r="M69" s="675"/>
      <c r="N69" s="34"/>
      <c r="O69" s="34"/>
    </row>
    <row r="70" spans="1:169" s="26" customFormat="1" ht="12.75" customHeight="1">
      <c r="A70" s="619" t="e">
        <f>'7- Mapa Final'!#REF!</f>
        <v>#REF!</v>
      </c>
      <c r="B70" s="621" t="e">
        <f>'7- Mapa Final'!#REF!</f>
        <v>#REF!</v>
      </c>
      <c r="C70" s="621" t="e">
        <f>'7- Mapa Final'!#REF!</f>
        <v>#REF!</v>
      </c>
      <c r="D70" s="622" t="e">
        <f>'7- Mapa Final'!#REF!</f>
        <v>#REF!</v>
      </c>
      <c r="E70" s="624" t="e">
        <f>'7- Mapa Final'!#REF!</f>
        <v>#REF!</v>
      </c>
      <c r="F70" s="597" t="e">
        <f>'7- Mapa Final'!#REF!</f>
        <v>#REF!</v>
      </c>
      <c r="G70" s="415" t="s">
        <v>351</v>
      </c>
      <c r="H70" s="603"/>
      <c r="I70" s="603"/>
      <c r="J70" s="603"/>
      <c r="K70" s="603"/>
      <c r="L70" s="603"/>
      <c r="M70" s="675"/>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619"/>
      <c r="B71" s="621"/>
      <c r="C71" s="621"/>
      <c r="D71" s="595"/>
      <c r="E71" s="593"/>
      <c r="F71" s="597"/>
      <c r="G71" s="415"/>
      <c r="H71" s="603"/>
      <c r="I71" s="603"/>
      <c r="J71" s="603"/>
      <c r="K71" s="603"/>
      <c r="L71" s="603"/>
      <c r="M71" s="675"/>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619"/>
      <c r="B72" s="621"/>
      <c r="C72" s="621"/>
      <c r="D72" s="595"/>
      <c r="E72" s="593"/>
      <c r="F72" s="597"/>
      <c r="G72" s="415"/>
      <c r="H72" s="603"/>
      <c r="I72" s="603"/>
      <c r="J72" s="603"/>
      <c r="K72" s="603"/>
      <c r="L72" s="603"/>
      <c r="M72" s="675"/>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619"/>
      <c r="B73" s="621"/>
      <c r="C73" s="621"/>
      <c r="D73" s="595"/>
      <c r="E73" s="593"/>
      <c r="F73" s="597"/>
      <c r="G73" s="415"/>
      <c r="H73" s="603"/>
      <c r="I73" s="603"/>
      <c r="J73" s="603"/>
      <c r="K73" s="603"/>
      <c r="L73" s="603"/>
      <c r="M73" s="675"/>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19"/>
      <c r="B74" s="621"/>
      <c r="C74" s="621"/>
      <c r="D74" s="595"/>
      <c r="E74" s="593"/>
      <c r="F74" s="597"/>
      <c r="G74" s="415"/>
      <c r="H74" s="603"/>
      <c r="I74" s="603"/>
      <c r="J74" s="603"/>
      <c r="K74" s="603"/>
      <c r="L74" s="603"/>
      <c r="M74" s="675"/>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19"/>
      <c r="B75" s="621"/>
      <c r="C75" s="621"/>
      <c r="D75" s="595"/>
      <c r="E75" s="593"/>
      <c r="F75" s="597"/>
      <c r="G75" s="415"/>
      <c r="H75" s="603"/>
      <c r="I75" s="603"/>
      <c r="J75" s="603"/>
      <c r="K75" s="603"/>
      <c r="L75" s="603"/>
      <c r="M75" s="675"/>
      <c r="N75" s="34"/>
      <c r="O75" s="34"/>
    </row>
    <row r="76" spans="1:169">
      <c r="A76" s="619"/>
      <c r="B76" s="621"/>
      <c r="C76" s="621"/>
      <c r="D76" s="595"/>
      <c r="E76" s="593"/>
      <c r="F76" s="597"/>
      <c r="G76" s="415"/>
      <c r="H76" s="603"/>
      <c r="I76" s="603"/>
      <c r="J76" s="603"/>
      <c r="K76" s="603"/>
      <c r="L76" s="603"/>
      <c r="M76" s="675"/>
      <c r="N76" s="34"/>
      <c r="O76" s="34"/>
    </row>
    <row r="77" spans="1:169">
      <c r="A77" s="619"/>
      <c r="B77" s="621"/>
      <c r="C77" s="621"/>
      <c r="D77" s="595"/>
      <c r="E77" s="593"/>
      <c r="F77" s="597"/>
      <c r="G77" s="415"/>
      <c r="H77" s="603"/>
      <c r="I77" s="603"/>
      <c r="J77" s="603"/>
      <c r="K77" s="603"/>
      <c r="L77" s="603"/>
      <c r="M77" s="675"/>
      <c r="N77" s="34"/>
      <c r="O77" s="34"/>
    </row>
    <row r="78" spans="1:169">
      <c r="A78" s="619"/>
      <c r="B78" s="621"/>
      <c r="C78" s="621"/>
      <c r="D78" s="595"/>
      <c r="E78" s="593"/>
      <c r="F78" s="597"/>
      <c r="G78" s="415"/>
      <c r="H78" s="603"/>
      <c r="I78" s="603"/>
      <c r="J78" s="603"/>
      <c r="K78" s="603"/>
      <c r="L78" s="603"/>
      <c r="M78" s="675"/>
      <c r="N78" s="34"/>
      <c r="O78" s="34"/>
    </row>
    <row r="79" spans="1:169">
      <c r="A79" s="619"/>
      <c r="B79" s="621"/>
      <c r="C79" s="621"/>
      <c r="D79" s="595"/>
      <c r="E79" s="593"/>
      <c r="F79" s="597"/>
      <c r="G79" s="415"/>
      <c r="H79" s="603"/>
      <c r="I79" s="603"/>
      <c r="J79" s="603"/>
      <c r="K79" s="603"/>
      <c r="L79" s="603"/>
      <c r="M79" s="675"/>
      <c r="N79" s="34"/>
      <c r="O79" s="34"/>
    </row>
    <row r="80" spans="1:169" s="26" customFormat="1" ht="12.75" customHeight="1">
      <c r="A80" s="619">
        <f>'7- Mapa Final'!A70</f>
        <v>7</v>
      </c>
      <c r="B80" s="621" t="str">
        <f>'7- Mapa Final'!B70</f>
        <v>Recibir dádivas o beneficios a nombre propio o de terceros para seleccionar o, rechazar aspirantes sin el lleno de los requisitos o asignar puntajes erróneos</v>
      </c>
      <c r="C80" s="621" t="str">
        <f>'7- Mapa Final'!C70</f>
        <v>Se efectúan y comunican resultados de los procesos en los cuales se seleccionan aspirantes que no cumplen con los requisitos, o se rechazan aspirantes que cumplen o se entregan puntajes con información que no coinciden con los resultados obtenidos</v>
      </c>
      <c r="D80" s="622" t="str">
        <f>'7- Mapa Final'!J70</f>
        <v>Alta - 4</v>
      </c>
      <c r="E80" s="624" t="str">
        <f>'7- Mapa Final'!K70</f>
        <v>Mayor - 4</v>
      </c>
      <c r="F80" s="597" t="str">
        <f>'7- Mapa Final'!M70</f>
        <v>Alto - 16</v>
      </c>
      <c r="G80" s="415" t="s">
        <v>351</v>
      </c>
      <c r="H80" s="603"/>
      <c r="I80" s="603"/>
      <c r="J80" s="603"/>
      <c r="K80" s="603"/>
      <c r="L80" s="603"/>
      <c r="M80" s="675"/>
      <c r="N80" s="34"/>
      <c r="O80" s="34"/>
      <c r="P80" s="34"/>
      <c r="Q80" s="34"/>
      <c r="R80" s="34"/>
      <c r="S80" s="34"/>
      <c r="T80" s="34"/>
      <c r="U80" s="34"/>
      <c r="V80" s="34"/>
      <c r="W80" s="34"/>
      <c r="X80" s="34"/>
      <c r="Y80" s="34"/>
      <c r="Z80" s="34"/>
      <c r="AA80" s="34"/>
      <c r="AB80" s="34"/>
      <c r="AC80" s="34"/>
      <c r="AD80" s="34"/>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34"/>
      <c r="CD80" s="34"/>
      <c r="CE80" s="34"/>
      <c r="CF80" s="34"/>
      <c r="CG80" s="34"/>
      <c r="CH80" s="34"/>
      <c r="CI80" s="34"/>
      <c r="CJ80" s="34"/>
      <c r="CK80" s="34"/>
      <c r="CL80" s="34"/>
      <c r="CM80" s="34"/>
      <c r="CN80" s="34"/>
      <c r="CO80" s="34"/>
      <c r="CP80" s="34"/>
      <c r="CQ80" s="34"/>
      <c r="CR80" s="34"/>
      <c r="CS80" s="34"/>
      <c r="CT80" s="34"/>
      <c r="CU80" s="34"/>
      <c r="CV80" s="34"/>
      <c r="CW80" s="34"/>
      <c r="CX80" s="34"/>
      <c r="CY80" s="34"/>
      <c r="CZ80" s="34"/>
      <c r="DA80" s="34"/>
      <c r="DB80" s="34"/>
      <c r="DC80" s="34"/>
      <c r="DD80" s="34"/>
      <c r="DE80" s="34"/>
      <c r="DF80" s="34"/>
      <c r="DG80" s="34"/>
      <c r="DH80" s="34"/>
      <c r="DI80" s="34"/>
      <c r="DJ80" s="34"/>
      <c r="DK80" s="34"/>
      <c r="DL80" s="34"/>
      <c r="DM80" s="34"/>
      <c r="DN80" s="34"/>
      <c r="DO80" s="34"/>
      <c r="DP80" s="34"/>
      <c r="DQ80" s="34"/>
      <c r="DR80" s="34"/>
      <c r="DS80" s="34"/>
      <c r="DT80" s="34"/>
      <c r="DU80" s="34"/>
      <c r="DV80" s="34"/>
      <c r="DW80" s="34"/>
      <c r="DX80" s="34"/>
      <c r="DY80" s="34"/>
      <c r="DZ80" s="34"/>
      <c r="EA80" s="34"/>
      <c r="EB80" s="34"/>
      <c r="EC80" s="34"/>
      <c r="ED80" s="34"/>
      <c r="EE80" s="34"/>
      <c r="EF80" s="34"/>
      <c r="EG80" s="34"/>
      <c r="EH80" s="34"/>
      <c r="EI80" s="34"/>
      <c r="EJ80" s="34"/>
      <c r="EK80" s="34"/>
      <c r="EL80" s="34"/>
      <c r="EM80" s="34"/>
      <c r="EN80" s="34"/>
      <c r="EO80" s="34"/>
      <c r="EP80" s="34"/>
      <c r="EQ80" s="34"/>
      <c r="ER80" s="34"/>
      <c r="ES80" s="34"/>
      <c r="ET80" s="34"/>
      <c r="EU80" s="34"/>
      <c r="EV80" s="34"/>
      <c r="EW80" s="34"/>
      <c r="EX80" s="34"/>
      <c r="EY80" s="34"/>
      <c r="EZ80" s="34"/>
      <c r="FA80" s="34"/>
      <c r="FB80" s="34"/>
      <c r="FC80" s="34"/>
      <c r="FD80" s="34"/>
      <c r="FE80" s="34"/>
      <c r="FF80" s="34"/>
      <c r="FG80" s="34"/>
      <c r="FH80" s="34"/>
      <c r="FI80" s="34"/>
      <c r="FJ80" s="34"/>
      <c r="FK80" s="34"/>
      <c r="FL80" s="34"/>
      <c r="FM80" s="34"/>
    </row>
    <row r="81" spans="1:169" s="26" customFormat="1" ht="12.75" customHeight="1">
      <c r="A81" s="619"/>
      <c r="B81" s="621"/>
      <c r="C81" s="621"/>
      <c r="D81" s="595"/>
      <c r="E81" s="593"/>
      <c r="F81" s="597"/>
      <c r="G81" s="415"/>
      <c r="H81" s="603"/>
      <c r="I81" s="603"/>
      <c r="J81" s="603"/>
      <c r="K81" s="603"/>
      <c r="L81" s="603"/>
      <c r="M81" s="675"/>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4"/>
      <c r="CA81" s="34"/>
      <c r="CB81" s="34"/>
      <c r="CC81" s="34"/>
      <c r="CD81" s="34"/>
      <c r="CE81" s="34"/>
      <c r="CF81" s="34"/>
      <c r="CG81" s="34"/>
      <c r="CH81" s="34"/>
      <c r="CI81" s="34"/>
      <c r="CJ81" s="34"/>
      <c r="CK81" s="34"/>
      <c r="CL81" s="34"/>
      <c r="CM81" s="34"/>
      <c r="CN81" s="34"/>
      <c r="CO81" s="34"/>
      <c r="CP81" s="34"/>
      <c r="CQ81" s="34"/>
      <c r="CR81" s="34"/>
      <c r="CS81" s="34"/>
      <c r="CT81" s="34"/>
      <c r="CU81" s="34"/>
      <c r="CV81" s="34"/>
      <c r="CW81" s="34"/>
      <c r="CX81" s="34"/>
      <c r="CY81" s="34"/>
      <c r="CZ81" s="34"/>
      <c r="DA81" s="34"/>
      <c r="DB81" s="34"/>
      <c r="DC81" s="34"/>
      <c r="DD81" s="34"/>
      <c r="DE81" s="34"/>
      <c r="DF81" s="34"/>
      <c r="DG81" s="34"/>
      <c r="DH81" s="34"/>
      <c r="DI81" s="34"/>
      <c r="DJ81" s="34"/>
      <c r="DK81" s="34"/>
      <c r="DL81" s="34"/>
      <c r="DM81" s="34"/>
      <c r="DN81" s="34"/>
      <c r="DO81" s="34"/>
      <c r="DP81" s="34"/>
      <c r="DQ81" s="34"/>
      <c r="DR81" s="34"/>
      <c r="DS81" s="34"/>
      <c r="DT81" s="34"/>
      <c r="DU81" s="34"/>
      <c r="DV81" s="34"/>
      <c r="DW81" s="34"/>
      <c r="DX81" s="34"/>
      <c r="DY81" s="34"/>
      <c r="DZ81" s="34"/>
      <c r="EA81" s="34"/>
      <c r="EB81" s="34"/>
      <c r="EC81" s="34"/>
      <c r="ED81" s="34"/>
      <c r="EE81" s="34"/>
      <c r="EF81" s="34"/>
      <c r="EG81" s="34"/>
      <c r="EH81" s="34"/>
      <c r="EI81" s="34"/>
      <c r="EJ81" s="34"/>
      <c r="EK81" s="34"/>
      <c r="EL81" s="34"/>
      <c r="EM81" s="34"/>
      <c r="EN81" s="34"/>
      <c r="EO81" s="34"/>
      <c r="EP81" s="34"/>
      <c r="EQ81" s="34"/>
      <c r="ER81" s="34"/>
      <c r="ES81" s="34"/>
      <c r="ET81" s="34"/>
      <c r="EU81" s="34"/>
      <c r="EV81" s="34"/>
      <c r="EW81" s="34"/>
      <c r="EX81" s="34"/>
      <c r="EY81" s="34"/>
      <c r="EZ81" s="34"/>
      <c r="FA81" s="34"/>
      <c r="FB81" s="34"/>
      <c r="FC81" s="34"/>
      <c r="FD81" s="34"/>
      <c r="FE81" s="34"/>
      <c r="FF81" s="34"/>
      <c r="FG81" s="34"/>
      <c r="FH81" s="34"/>
      <c r="FI81" s="34"/>
      <c r="FJ81" s="34"/>
      <c r="FK81" s="34"/>
      <c r="FL81" s="34"/>
      <c r="FM81" s="34"/>
    </row>
    <row r="82" spans="1:169" s="26" customFormat="1" ht="12.75" customHeight="1">
      <c r="A82" s="619"/>
      <c r="B82" s="621"/>
      <c r="C82" s="621"/>
      <c r="D82" s="595"/>
      <c r="E82" s="593"/>
      <c r="F82" s="597"/>
      <c r="G82" s="415"/>
      <c r="H82" s="603"/>
      <c r="I82" s="603"/>
      <c r="J82" s="603"/>
      <c r="K82" s="603"/>
      <c r="L82" s="603"/>
      <c r="M82" s="675"/>
      <c r="N82" s="34"/>
      <c r="O82" s="34"/>
      <c r="P82" s="34"/>
      <c r="Q82" s="34"/>
      <c r="R82" s="34"/>
      <c r="S82" s="34"/>
      <c r="T82" s="34"/>
      <c r="U82" s="34"/>
      <c r="V82" s="34"/>
      <c r="W82" s="34"/>
      <c r="X82" s="34"/>
      <c r="Y82" s="34"/>
      <c r="Z82" s="34"/>
      <c r="AA82" s="34"/>
      <c r="AB82" s="34"/>
      <c r="AC82" s="34"/>
      <c r="AD82" s="34"/>
      <c r="AE82" s="34"/>
      <c r="AF82" s="34"/>
      <c r="AG82" s="34"/>
      <c r="AH82" s="34"/>
      <c r="AI82" s="34"/>
      <c r="AJ82" s="34"/>
      <c r="AK82" s="34"/>
      <c r="AL82" s="34"/>
      <c r="AM82" s="34"/>
      <c r="AN82" s="34"/>
      <c r="AO82" s="34"/>
      <c r="AP82" s="34"/>
      <c r="AQ82" s="34"/>
      <c r="AR82" s="34"/>
      <c r="AS82" s="34"/>
      <c r="AT82" s="34"/>
      <c r="AU82" s="34"/>
      <c r="AV82" s="34"/>
      <c r="AW82" s="34"/>
      <c r="AX82" s="34"/>
      <c r="AY82" s="34"/>
      <c r="AZ82" s="34"/>
      <c r="BA82" s="34"/>
      <c r="BB82" s="34"/>
      <c r="BC82" s="34"/>
      <c r="BD82" s="34"/>
      <c r="BE82" s="34"/>
      <c r="BF82" s="34"/>
      <c r="BG82" s="34"/>
      <c r="BH82" s="34"/>
      <c r="BI82" s="34"/>
      <c r="BJ82" s="34"/>
      <c r="BK82" s="34"/>
      <c r="BL82" s="34"/>
      <c r="BM82" s="34"/>
      <c r="BN82" s="34"/>
      <c r="BO82" s="34"/>
      <c r="BP82" s="34"/>
      <c r="BQ82" s="34"/>
      <c r="BR82" s="34"/>
      <c r="BS82" s="34"/>
      <c r="BT82" s="34"/>
      <c r="BU82" s="34"/>
      <c r="BV82" s="34"/>
      <c r="BW82" s="34"/>
      <c r="BX82" s="34"/>
      <c r="BY82" s="34"/>
      <c r="BZ82" s="34"/>
      <c r="CA82" s="34"/>
      <c r="CB82" s="34"/>
      <c r="CC82" s="34"/>
      <c r="CD82" s="34"/>
      <c r="CE82" s="34"/>
      <c r="CF82" s="34"/>
      <c r="CG82" s="34"/>
      <c r="CH82" s="34"/>
      <c r="CI82" s="34"/>
      <c r="CJ82" s="34"/>
      <c r="CK82" s="34"/>
      <c r="CL82" s="34"/>
      <c r="CM82" s="34"/>
      <c r="CN82" s="34"/>
      <c r="CO82" s="34"/>
      <c r="CP82" s="34"/>
      <c r="CQ82" s="34"/>
      <c r="CR82" s="34"/>
      <c r="CS82" s="34"/>
      <c r="CT82" s="34"/>
      <c r="CU82" s="34"/>
      <c r="CV82" s="34"/>
      <c r="CW82" s="34"/>
      <c r="CX82" s="34"/>
      <c r="CY82" s="34"/>
      <c r="CZ82" s="34"/>
      <c r="DA82" s="34"/>
      <c r="DB82" s="34"/>
      <c r="DC82" s="34"/>
      <c r="DD82" s="34"/>
      <c r="DE82" s="34"/>
      <c r="DF82" s="34"/>
      <c r="DG82" s="34"/>
      <c r="DH82" s="34"/>
      <c r="DI82" s="34"/>
      <c r="DJ82" s="34"/>
      <c r="DK82" s="34"/>
      <c r="DL82" s="34"/>
      <c r="DM82" s="34"/>
      <c r="DN82" s="34"/>
      <c r="DO82" s="34"/>
      <c r="DP82" s="34"/>
      <c r="DQ82" s="34"/>
      <c r="DR82" s="34"/>
      <c r="DS82" s="34"/>
      <c r="DT82" s="34"/>
      <c r="DU82" s="34"/>
      <c r="DV82" s="34"/>
      <c r="DW82" s="34"/>
      <c r="DX82" s="34"/>
      <c r="DY82" s="34"/>
      <c r="DZ82" s="34"/>
      <c r="EA82" s="34"/>
      <c r="EB82" s="34"/>
      <c r="EC82" s="34"/>
      <c r="ED82" s="34"/>
      <c r="EE82" s="34"/>
      <c r="EF82" s="34"/>
      <c r="EG82" s="34"/>
      <c r="EH82" s="34"/>
      <c r="EI82" s="34"/>
      <c r="EJ82" s="34"/>
      <c r="EK82" s="34"/>
      <c r="EL82" s="34"/>
      <c r="EM82" s="34"/>
      <c r="EN82" s="34"/>
      <c r="EO82" s="34"/>
      <c r="EP82" s="34"/>
      <c r="EQ82" s="34"/>
      <c r="ER82" s="34"/>
      <c r="ES82" s="34"/>
      <c r="ET82" s="34"/>
      <c r="EU82" s="34"/>
      <c r="EV82" s="34"/>
      <c r="EW82" s="34"/>
      <c r="EX82" s="34"/>
      <c r="EY82" s="34"/>
      <c r="EZ82" s="34"/>
      <c r="FA82" s="34"/>
      <c r="FB82" s="34"/>
      <c r="FC82" s="34"/>
      <c r="FD82" s="34"/>
      <c r="FE82" s="34"/>
      <c r="FF82" s="34"/>
      <c r="FG82" s="34"/>
      <c r="FH82" s="34"/>
      <c r="FI82" s="34"/>
      <c r="FJ82" s="34"/>
      <c r="FK82" s="34"/>
      <c r="FL82" s="34"/>
      <c r="FM82" s="34"/>
    </row>
    <row r="83" spans="1:169" s="26" customFormat="1" ht="12.75" customHeight="1">
      <c r="A83" s="619"/>
      <c r="B83" s="621"/>
      <c r="C83" s="621"/>
      <c r="D83" s="595"/>
      <c r="E83" s="593"/>
      <c r="F83" s="597"/>
      <c r="G83" s="415"/>
      <c r="H83" s="603"/>
      <c r="I83" s="603"/>
      <c r="J83" s="603"/>
      <c r="K83" s="603"/>
      <c r="L83" s="603"/>
      <c r="M83" s="675"/>
      <c r="N83" s="34"/>
      <c r="O83" s="34"/>
      <c r="P83" s="34"/>
      <c r="Q83" s="34"/>
      <c r="R83" s="34"/>
      <c r="S83" s="34"/>
      <c r="T83" s="34"/>
      <c r="U83" s="34"/>
      <c r="V83" s="34"/>
      <c r="W83" s="34"/>
      <c r="X83" s="34"/>
      <c r="Y83" s="34"/>
      <c r="Z83" s="34"/>
      <c r="AA83" s="34"/>
      <c r="AB83" s="34"/>
      <c r="AC83" s="34"/>
      <c r="AD83" s="34"/>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4"/>
      <c r="BZ83" s="34"/>
      <c r="CA83" s="34"/>
      <c r="CB83" s="34"/>
      <c r="CC83" s="34"/>
      <c r="CD83" s="34"/>
      <c r="CE83" s="34"/>
      <c r="CF83" s="34"/>
      <c r="CG83" s="34"/>
      <c r="CH83" s="34"/>
      <c r="CI83" s="34"/>
      <c r="CJ83" s="34"/>
      <c r="CK83" s="34"/>
      <c r="CL83" s="34"/>
      <c r="CM83" s="34"/>
      <c r="CN83" s="34"/>
      <c r="CO83" s="34"/>
      <c r="CP83" s="34"/>
      <c r="CQ83" s="34"/>
      <c r="CR83" s="34"/>
      <c r="CS83" s="34"/>
      <c r="CT83" s="34"/>
      <c r="CU83" s="34"/>
      <c r="CV83" s="34"/>
      <c r="CW83" s="34"/>
      <c r="CX83" s="34"/>
      <c r="CY83" s="34"/>
      <c r="CZ83" s="34"/>
      <c r="DA83" s="34"/>
      <c r="DB83" s="34"/>
      <c r="DC83" s="34"/>
      <c r="DD83" s="34"/>
      <c r="DE83" s="34"/>
      <c r="DF83" s="34"/>
      <c r="DG83" s="34"/>
      <c r="DH83" s="34"/>
      <c r="DI83" s="34"/>
      <c r="DJ83" s="34"/>
      <c r="DK83" s="34"/>
      <c r="DL83" s="34"/>
      <c r="DM83" s="34"/>
      <c r="DN83" s="34"/>
      <c r="DO83" s="34"/>
      <c r="DP83" s="34"/>
      <c r="DQ83" s="34"/>
      <c r="DR83" s="34"/>
      <c r="DS83" s="34"/>
      <c r="DT83" s="34"/>
      <c r="DU83" s="34"/>
      <c r="DV83" s="34"/>
      <c r="DW83" s="34"/>
      <c r="DX83" s="34"/>
      <c r="DY83" s="34"/>
      <c r="DZ83" s="34"/>
      <c r="EA83" s="34"/>
      <c r="EB83" s="34"/>
      <c r="EC83" s="34"/>
      <c r="ED83" s="34"/>
      <c r="EE83" s="34"/>
      <c r="EF83" s="34"/>
      <c r="EG83" s="34"/>
      <c r="EH83" s="34"/>
      <c r="EI83" s="34"/>
      <c r="EJ83" s="34"/>
      <c r="EK83" s="34"/>
      <c r="EL83" s="34"/>
      <c r="EM83" s="34"/>
      <c r="EN83" s="34"/>
      <c r="EO83" s="34"/>
      <c r="EP83" s="34"/>
      <c r="EQ83" s="34"/>
      <c r="ER83" s="34"/>
      <c r="ES83" s="34"/>
      <c r="ET83" s="34"/>
      <c r="EU83" s="34"/>
      <c r="EV83" s="34"/>
      <c r="EW83" s="34"/>
      <c r="EX83" s="34"/>
      <c r="EY83" s="34"/>
      <c r="EZ83" s="34"/>
      <c r="FA83" s="34"/>
      <c r="FB83" s="34"/>
      <c r="FC83" s="34"/>
      <c r="FD83" s="34"/>
      <c r="FE83" s="34"/>
      <c r="FF83" s="34"/>
      <c r="FG83" s="34"/>
      <c r="FH83" s="34"/>
      <c r="FI83" s="34"/>
      <c r="FJ83" s="34"/>
      <c r="FK83" s="34"/>
      <c r="FL83" s="34"/>
      <c r="FM83" s="34"/>
    </row>
    <row r="84" spans="1:169" s="26" customFormat="1" ht="13.5" customHeight="1">
      <c r="A84" s="619"/>
      <c r="B84" s="621"/>
      <c r="C84" s="621"/>
      <c r="D84" s="595"/>
      <c r="E84" s="593"/>
      <c r="F84" s="597"/>
      <c r="G84" s="415"/>
      <c r="H84" s="603"/>
      <c r="I84" s="603"/>
      <c r="J84" s="603"/>
      <c r="K84" s="603"/>
      <c r="L84" s="603"/>
      <c r="M84" s="675"/>
      <c r="N84" s="34"/>
      <c r="O84" s="34"/>
      <c r="P84" s="34"/>
      <c r="Q84" s="34"/>
      <c r="R84" s="34"/>
      <c r="S84" s="34"/>
      <c r="T84" s="34"/>
      <c r="U84" s="34"/>
      <c r="V84" s="34"/>
      <c r="W84" s="34"/>
      <c r="X84" s="34"/>
      <c r="Y84" s="34"/>
      <c r="Z84" s="34"/>
      <c r="AA84" s="34"/>
      <c r="AB84" s="34"/>
      <c r="AC84" s="34"/>
      <c r="AD84" s="34"/>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4"/>
      <c r="BZ84" s="34"/>
      <c r="CA84" s="34"/>
      <c r="CB84" s="34"/>
      <c r="CC84" s="34"/>
      <c r="CD84" s="34"/>
      <c r="CE84" s="34"/>
      <c r="CF84" s="34"/>
      <c r="CG84" s="34"/>
      <c r="CH84" s="34"/>
      <c r="CI84" s="34"/>
      <c r="CJ84" s="34"/>
      <c r="CK84" s="34"/>
      <c r="CL84" s="34"/>
      <c r="CM84" s="34"/>
      <c r="CN84" s="34"/>
      <c r="CO84" s="34"/>
      <c r="CP84" s="34"/>
      <c r="CQ84" s="34"/>
      <c r="CR84" s="34"/>
      <c r="CS84" s="34"/>
      <c r="CT84" s="34"/>
      <c r="CU84" s="34"/>
      <c r="CV84" s="34"/>
      <c r="CW84" s="34"/>
      <c r="CX84" s="34"/>
      <c r="CY84" s="34"/>
      <c r="CZ84" s="34"/>
      <c r="DA84" s="34"/>
      <c r="DB84" s="34"/>
      <c r="DC84" s="34"/>
      <c r="DD84" s="34"/>
      <c r="DE84" s="34"/>
      <c r="DF84" s="34"/>
      <c r="DG84" s="34"/>
      <c r="DH84" s="34"/>
      <c r="DI84" s="34"/>
      <c r="DJ84" s="34"/>
      <c r="DK84" s="34"/>
      <c r="DL84" s="34"/>
      <c r="DM84" s="34"/>
      <c r="DN84" s="34"/>
      <c r="DO84" s="34"/>
      <c r="DP84" s="34"/>
      <c r="DQ84" s="34"/>
      <c r="DR84" s="34"/>
      <c r="DS84" s="34"/>
      <c r="DT84" s="34"/>
      <c r="DU84" s="34"/>
      <c r="DV84" s="34"/>
      <c r="DW84" s="34"/>
      <c r="DX84" s="34"/>
      <c r="DY84" s="34"/>
      <c r="DZ84" s="34"/>
      <c r="EA84" s="34"/>
      <c r="EB84" s="34"/>
      <c r="EC84" s="34"/>
      <c r="ED84" s="34"/>
      <c r="EE84" s="34"/>
      <c r="EF84" s="34"/>
      <c r="EG84" s="34"/>
      <c r="EH84" s="34"/>
      <c r="EI84" s="34"/>
      <c r="EJ84" s="34"/>
      <c r="EK84" s="34"/>
      <c r="EL84" s="34"/>
      <c r="EM84" s="34"/>
      <c r="EN84" s="34"/>
      <c r="EO84" s="34"/>
      <c r="EP84" s="34"/>
      <c r="EQ84" s="34"/>
      <c r="ER84" s="34"/>
      <c r="ES84" s="34"/>
      <c r="ET84" s="34"/>
      <c r="EU84" s="34"/>
      <c r="EV84" s="34"/>
      <c r="EW84" s="34"/>
      <c r="EX84" s="34"/>
      <c r="EY84" s="34"/>
      <c r="EZ84" s="34"/>
      <c r="FA84" s="34"/>
      <c r="FB84" s="34"/>
      <c r="FC84" s="34"/>
      <c r="FD84" s="34"/>
      <c r="FE84" s="34"/>
      <c r="FF84" s="34"/>
      <c r="FG84" s="34"/>
      <c r="FH84" s="34"/>
      <c r="FI84" s="34"/>
      <c r="FJ84" s="34"/>
      <c r="FK84" s="34"/>
      <c r="FL84" s="34"/>
      <c r="FM84" s="34"/>
    </row>
    <row r="85" spans="1:169">
      <c r="A85" s="619"/>
      <c r="B85" s="621"/>
      <c r="C85" s="621"/>
      <c r="D85" s="595"/>
      <c r="E85" s="593"/>
      <c r="F85" s="597"/>
      <c r="G85" s="415"/>
      <c r="H85" s="603"/>
      <c r="I85" s="603"/>
      <c r="J85" s="603"/>
      <c r="K85" s="603"/>
      <c r="L85" s="603"/>
      <c r="M85" s="675"/>
      <c r="N85" s="34"/>
      <c r="O85" s="34"/>
    </row>
    <row r="86" spans="1:169">
      <c r="A86" s="619"/>
      <c r="B86" s="621"/>
      <c r="C86" s="621"/>
      <c r="D86" s="595"/>
      <c r="E86" s="593"/>
      <c r="F86" s="597"/>
      <c r="G86" s="415"/>
      <c r="H86" s="603"/>
      <c r="I86" s="603"/>
      <c r="J86" s="603"/>
      <c r="K86" s="603"/>
      <c r="L86" s="603"/>
      <c r="M86" s="675"/>
      <c r="N86" s="34"/>
      <c r="O86" s="34"/>
    </row>
    <row r="87" spans="1:169">
      <c r="A87" s="619"/>
      <c r="B87" s="621"/>
      <c r="C87" s="621"/>
      <c r="D87" s="595"/>
      <c r="E87" s="593"/>
      <c r="F87" s="597"/>
      <c r="G87" s="415"/>
      <c r="H87" s="603"/>
      <c r="I87" s="603"/>
      <c r="J87" s="603"/>
      <c r="K87" s="603"/>
      <c r="L87" s="603"/>
      <c r="M87" s="675"/>
      <c r="N87" s="34"/>
      <c r="O87" s="34"/>
    </row>
    <row r="88" spans="1:169">
      <c r="A88" s="619"/>
      <c r="B88" s="621"/>
      <c r="C88" s="621"/>
      <c r="D88" s="595"/>
      <c r="E88" s="593"/>
      <c r="F88" s="597"/>
      <c r="G88" s="415"/>
      <c r="H88" s="603"/>
      <c r="I88" s="603"/>
      <c r="J88" s="603"/>
      <c r="K88" s="603"/>
      <c r="L88" s="603"/>
      <c r="M88" s="675"/>
      <c r="N88" s="34"/>
      <c r="O88" s="34"/>
    </row>
    <row r="89" spans="1:169">
      <c r="A89" s="619"/>
      <c r="B89" s="621"/>
      <c r="C89" s="621"/>
      <c r="D89" s="595"/>
      <c r="E89" s="593"/>
      <c r="F89" s="597"/>
      <c r="G89" s="415"/>
      <c r="H89" s="603"/>
      <c r="I89" s="603"/>
      <c r="J89" s="603"/>
      <c r="K89" s="603"/>
      <c r="L89" s="603"/>
      <c r="M89" s="675"/>
      <c r="N89" s="34"/>
      <c r="O89" s="34"/>
    </row>
  </sheetData>
  <mergeCells count="121">
    <mergeCell ref="H80:H89"/>
    <mergeCell ref="I80:I89"/>
    <mergeCell ref="J80:J89"/>
    <mergeCell ref="K80:K89"/>
    <mergeCell ref="L80:L89"/>
    <mergeCell ref="J70:J79"/>
    <mergeCell ref="K70:K79"/>
    <mergeCell ref="L70:L79"/>
    <mergeCell ref="M70:M79"/>
    <mergeCell ref="A80:A89"/>
    <mergeCell ref="B80:B89"/>
    <mergeCell ref="C80:C89"/>
    <mergeCell ref="D80:D89"/>
    <mergeCell ref="E80:E89"/>
    <mergeCell ref="F80:F89"/>
    <mergeCell ref="M60:M69"/>
    <mergeCell ref="A70:A79"/>
    <mergeCell ref="B70:B79"/>
    <mergeCell ref="C70:C79"/>
    <mergeCell ref="D70:D79"/>
    <mergeCell ref="E70:E79"/>
    <mergeCell ref="F70:F79"/>
    <mergeCell ref="G70:G79"/>
    <mergeCell ref="H70:H79"/>
    <mergeCell ref="I70:I79"/>
    <mergeCell ref="G60:G69"/>
    <mergeCell ref="H60:H69"/>
    <mergeCell ref="I60:I69"/>
    <mergeCell ref="J60:J69"/>
    <mergeCell ref="K60:K69"/>
    <mergeCell ref="L60:L69"/>
    <mergeCell ref="M80:M89"/>
    <mergeCell ref="G80:G8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H50:H59"/>
    <mergeCell ref="I50:I5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1:B2"/>
    <mergeCell ref="C1:J3"/>
    <mergeCell ref="K1:M3"/>
    <mergeCell ref="A4:B4"/>
    <mergeCell ref="C4:M4"/>
    <mergeCell ref="A5:B5"/>
    <mergeCell ref="C5:M5"/>
    <mergeCell ref="A6:B6"/>
    <mergeCell ref="C6:M6"/>
  </mergeCells>
  <conditionalFormatting sqref="A7:B7">
    <cfRule type="containsText" dxfId="55" priority="208" operator="containsText" text="1- Bajo">
      <formula>NOT(ISERROR(SEARCH("1- Bajo",A7)))</formula>
    </cfRule>
    <cfRule type="containsText" dxfId="54" priority="203" operator="containsText" text="3- Moderado">
      <formula>NOT(ISERROR(SEARCH("3- Moderado",A7)))</formula>
    </cfRule>
    <cfRule type="containsText" dxfId="53" priority="204" operator="containsText" text="6- Moderado">
      <formula>NOT(ISERROR(SEARCH("6- Moderado",A7)))</formula>
    </cfRule>
    <cfRule type="containsText" dxfId="52" priority="205" operator="containsText" text="4- Moderado">
      <formula>NOT(ISERROR(SEARCH("4- Moderado",A7)))</formula>
    </cfRule>
    <cfRule type="containsText" dxfId="51" priority="206" operator="containsText" text="3- Bajo">
      <formula>NOT(ISERROR(SEARCH("3- Bajo",A7)))</formula>
    </cfRule>
    <cfRule type="containsText" dxfId="50" priority="207" operator="containsText" text="4- Bajo">
      <formula>NOT(ISERROR(SEARCH("4- Bajo",A7)))</formula>
    </cfRule>
  </conditionalFormatting>
  <conditionalFormatting sqref="A10:E10 A20:E20">
    <cfRule type="containsText" dxfId="49" priority="201" operator="containsText" text="4- Bajo">
      <formula>NOT(ISERROR(SEARCH("4- Bajo",A10)))</formula>
    </cfRule>
    <cfRule type="containsText" dxfId="48" priority="200" operator="containsText" text="3- Bajo">
      <formula>NOT(ISERROR(SEARCH("3- Bajo",A10)))</formula>
    </cfRule>
    <cfRule type="containsText" dxfId="47" priority="199" operator="containsText" text="4- Moderado">
      <formula>NOT(ISERROR(SEARCH("4- Moderado",A10)))</formula>
    </cfRule>
    <cfRule type="containsText" dxfId="46" priority="198" operator="containsText" text="6- Moderado">
      <formula>NOT(ISERROR(SEARCH("6- Moderado",A10)))</formula>
    </cfRule>
    <cfRule type="containsText" dxfId="45" priority="197" operator="containsText" text="3- Moderado">
      <formula>NOT(ISERROR(SEARCH("3- Moderado",A10)))</formula>
    </cfRule>
    <cfRule type="containsText" dxfId="44" priority="202" operator="containsText" text="1- Bajo">
      <formula>NOT(ISERROR(SEARCH("1- Bajo",A10)))</formula>
    </cfRule>
  </conditionalFormatting>
  <conditionalFormatting sqref="A30:E30">
    <cfRule type="containsText" dxfId="43" priority="156" operator="containsText" text="1- Bajo">
      <formula>NOT(ISERROR(SEARCH("1- Bajo",A30)))</formula>
    </cfRule>
    <cfRule type="containsText" dxfId="42" priority="155" operator="containsText" text="4- Bajo">
      <formula>NOT(ISERROR(SEARCH("4- Bajo",A30)))</formula>
    </cfRule>
    <cfRule type="containsText" dxfId="41" priority="154" operator="containsText" text="3- Bajo">
      <formula>NOT(ISERROR(SEARCH("3- Bajo",A30)))</formula>
    </cfRule>
    <cfRule type="containsText" dxfId="40" priority="152" operator="containsText" text="6- Moderado">
      <formula>NOT(ISERROR(SEARCH("6- Moderado",A30)))</formula>
    </cfRule>
    <cfRule type="containsText" dxfId="39" priority="151" operator="containsText" text="3- Moderado">
      <formula>NOT(ISERROR(SEARCH("3- Moderado",A30)))</formula>
    </cfRule>
    <cfRule type="containsText" dxfId="38" priority="153" operator="containsText" text="4- Moderado">
      <formula>NOT(ISERROR(SEARCH("4- Moderado",A30)))</formula>
    </cfRule>
  </conditionalFormatting>
  <conditionalFormatting sqref="A40:E40">
    <cfRule type="containsText" dxfId="37" priority="125" operator="containsText" text="4- Moderado">
      <formula>NOT(ISERROR(SEARCH("4- Moderado",A40)))</formula>
    </cfRule>
    <cfRule type="containsText" dxfId="36" priority="128" operator="containsText" text="1- Bajo">
      <formula>NOT(ISERROR(SEARCH("1- Bajo",A40)))</formula>
    </cfRule>
    <cfRule type="containsText" dxfId="35" priority="127" operator="containsText" text="4- Bajo">
      <formula>NOT(ISERROR(SEARCH("4- Bajo",A40)))</formula>
    </cfRule>
    <cfRule type="containsText" dxfId="34" priority="126" operator="containsText" text="3- Bajo">
      <formula>NOT(ISERROR(SEARCH("3- Bajo",A40)))</formula>
    </cfRule>
    <cfRule type="containsText" dxfId="33" priority="123" operator="containsText" text="3- Moderado">
      <formula>NOT(ISERROR(SEARCH("3- Moderado",A40)))</formula>
    </cfRule>
    <cfRule type="containsText" dxfId="32" priority="124" operator="containsText" text="6- Moderado">
      <formula>NOT(ISERROR(SEARCH("6- Moderado",A40)))</formula>
    </cfRule>
  </conditionalFormatting>
  <conditionalFormatting sqref="A50:E50">
    <cfRule type="containsText" dxfId="31" priority="97" operator="containsText" text="4- Moderado">
      <formula>NOT(ISERROR(SEARCH("4- Moderado",A50)))</formula>
    </cfRule>
    <cfRule type="containsText" dxfId="30" priority="95" operator="containsText" text="3- Moderado">
      <formula>NOT(ISERROR(SEARCH("3- Moderado",A50)))</formula>
    </cfRule>
    <cfRule type="containsText" dxfId="29" priority="96" operator="containsText" text="6- Moderado">
      <formula>NOT(ISERROR(SEARCH("6- Moderado",A50)))</formula>
    </cfRule>
    <cfRule type="containsText" dxfId="28" priority="98" operator="containsText" text="3- Bajo">
      <formula>NOT(ISERROR(SEARCH("3- Bajo",A50)))</formula>
    </cfRule>
    <cfRule type="containsText" dxfId="27" priority="99" operator="containsText" text="4- Bajo">
      <formula>NOT(ISERROR(SEARCH("4- Bajo",A50)))</formula>
    </cfRule>
    <cfRule type="containsText" dxfId="26" priority="100" operator="containsText" text="1- Bajo">
      <formula>NOT(ISERROR(SEARCH("1- Bajo",A50)))</formula>
    </cfRule>
  </conditionalFormatting>
  <conditionalFormatting sqref="A60:E60 A70:E70 A80:E80">
    <cfRule type="containsText" dxfId="25" priority="68" operator="containsText" text="6- Moderado">
      <formula>NOT(ISERROR(SEARCH("6- Moderado",A60)))</formula>
    </cfRule>
    <cfRule type="containsText" dxfId="24" priority="69" operator="containsText" text="4- Moderado">
      <formula>NOT(ISERROR(SEARCH("4- Moderado",A60)))</formula>
    </cfRule>
    <cfRule type="containsText" dxfId="23" priority="70" operator="containsText" text="3- Bajo">
      <formula>NOT(ISERROR(SEARCH("3- Bajo",A60)))</formula>
    </cfRule>
    <cfRule type="containsText" dxfId="22" priority="67" operator="containsText" text="3- Moderado">
      <formula>NOT(ISERROR(SEARCH("3- Moderado",A60)))</formula>
    </cfRule>
    <cfRule type="containsText" dxfId="21" priority="72" operator="containsText" text="1- Bajo">
      <formula>NOT(ISERROR(SEARCH("1- Bajo",A60)))</formula>
    </cfRule>
    <cfRule type="containsText" dxfId="20" priority="71" operator="containsText" text="4- Bajo">
      <formula>NOT(ISERROR(SEARCH("4- Bajo",A60)))</formula>
    </cfRule>
  </conditionalFormatting>
  <conditionalFormatting sqref="C8:F8">
    <cfRule type="containsText" dxfId="19" priority="173" operator="containsText" text="4- Bajo">
      <formula>NOT(ISERROR(SEARCH("4- Bajo",C8)))</formula>
    </cfRule>
    <cfRule type="containsText" dxfId="18" priority="169" operator="containsText" text="3- Moderado">
      <formula>NOT(ISERROR(SEARCH("3- Moderado",C8)))</formula>
    </cfRule>
    <cfRule type="containsText" dxfId="17" priority="170" operator="containsText" text="6- Moderado">
      <formula>NOT(ISERROR(SEARCH("6- Moderado",C8)))</formula>
    </cfRule>
    <cfRule type="containsText" dxfId="16" priority="171" operator="containsText" text="4- Moderado">
      <formula>NOT(ISERROR(SEARCH("4- Moderado",C8)))</formula>
    </cfRule>
    <cfRule type="containsText" dxfId="15" priority="172" operator="containsText" text="3- Bajo">
      <formula>NOT(ISERROR(SEARCH("3- Bajo",C8)))</formula>
    </cfRule>
    <cfRule type="containsText" dxfId="14" priority="174" operator="containsText" text="1- Bajo">
      <formula>NOT(ISERROR(SEARCH("1- Bajo",C8)))</formula>
    </cfRule>
  </conditionalFormatting>
  <conditionalFormatting sqref="D10:D89">
    <cfRule type="containsText" dxfId="13" priority="7" operator="containsText" text="Baja">
      <formula>NOT(ISERROR(SEARCH("Baja",D10)))</formula>
    </cfRule>
    <cfRule type="containsText" dxfId="12" priority="6" operator="containsText" text="Alta">
      <formula>NOT(ISERROR(SEARCH("Alta",D10)))</formula>
    </cfRule>
    <cfRule type="containsText" dxfId="11" priority="5" operator="containsText" text="Muy Alta">
      <formula>NOT(ISERROR(SEARCH("Muy Alta",D10)))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89">
    <cfRule type="containsText" dxfId="8" priority="1" operator="containsText" text="Catastrófico">
      <formula>NOT(ISERROR(SEARCH("Catastrófico",E10)))</formula>
    </cfRule>
    <cfRule type="containsText" dxfId="7" priority="4" operator="containsText" text="Leve">
      <formula>NOT(ISERROR(SEARCH("Leve",E10)))</formula>
    </cfRule>
    <cfRule type="containsText" dxfId="6" priority="3" operator="containsText" text="Menor">
      <formula>NOT(ISERROR(SEARCH("Menor",E10)))</formula>
    </cfRule>
    <cfRule type="containsText" dxfId="5" priority="2" operator="containsText" text="Mayor">
      <formula>NOT(ISERROR(SEARCH("Mayor",E10)))</formula>
    </cfRule>
  </conditionalFormatting>
  <conditionalFormatting sqref="E10:F89">
    <cfRule type="containsText" dxfId="4" priority="9" operator="containsText" text="Moderado">
      <formula>NOT(ISERROR(SEARCH("Moderado",E10)))</formula>
    </cfRule>
  </conditionalFormatting>
  <conditionalFormatting sqref="F10:F29">
    <cfRule type="colorScale" priority="214">
      <colorScale>
        <cfvo type="min"/>
        <cfvo type="max"/>
        <color rgb="FFFF7128"/>
        <color rgb="FFFFEF9C"/>
      </colorScale>
    </cfRule>
  </conditionalFormatting>
  <conditionalFormatting sqref="F10:F89">
    <cfRule type="containsText" dxfId="3" priority="27" operator="containsText" text="Extremo">
      <formula>NOT(ISERROR(SEARCH("Extremo",F10)))</formula>
    </cfRule>
    <cfRule type="containsText" dxfId="2" priority="26" operator="containsText" text="Alto">
      <formula>NOT(ISERROR(SEARCH("Alto",F10)))</formula>
    </cfRule>
    <cfRule type="containsText" dxfId="1" priority="25" operator="containsText" text="Moderado">
      <formula>NOT(ISERROR(SEARCH("Moderado",F10)))</formula>
    </cfRule>
    <cfRule type="containsText" dxfId="0" priority="24" operator="containsText" text="Bajo">
      <formula>NOT(ISERROR(SEARCH("Bajo",F10)))</formula>
    </cfRule>
  </conditionalFormatting>
  <conditionalFormatting sqref="F30:F39">
    <cfRule type="colorScale" priority="168">
      <colorScale>
        <cfvo type="min"/>
        <cfvo type="max"/>
        <color rgb="FFFF7128"/>
        <color rgb="FFFFEF9C"/>
      </colorScale>
    </cfRule>
  </conditionalFormatting>
  <conditionalFormatting sqref="F40:F49">
    <cfRule type="colorScale" priority="140">
      <colorScale>
        <cfvo type="min"/>
        <cfvo type="max"/>
        <color rgb="FFFF7128"/>
        <color rgb="FFFFEF9C"/>
      </colorScale>
    </cfRule>
  </conditionalFormatting>
  <conditionalFormatting sqref="F50:F59">
    <cfRule type="colorScale" priority="112">
      <colorScale>
        <cfvo type="min"/>
        <cfvo type="max"/>
        <color rgb="FFFF7128"/>
        <color rgb="FFFFEF9C"/>
      </colorScale>
    </cfRule>
  </conditionalFormatting>
  <conditionalFormatting sqref="F60:F89">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55C7BF-6AE6-4506-B794-B474679C2C17}">
  <ds:schemaRefs>
    <ds:schemaRef ds:uri="http://schemas.microsoft.com/office/infopath/2007/PartnerControls"/>
    <ds:schemaRef ds:uri="http://schemas.microsoft.com/office/2006/documentManagement/types"/>
    <ds:schemaRef ds:uri="ebe62426-be44-4ac6-b4e7-c6e91301097f"/>
    <ds:schemaRef ds:uri="http://purl.org/dc/elements/1.1/"/>
    <ds:schemaRef ds:uri="http://www.w3.org/XML/1998/namespace"/>
    <ds:schemaRef ds:uri="http://purl.org/dc/terms/"/>
    <ds:schemaRef ds:uri="http://purl.org/dc/dcmitype/"/>
    <ds:schemaRef ds:uri="http://schemas.openxmlformats.org/package/2006/metadata/core-properties"/>
    <ds:schemaRef ds:uri="1f8d7d97-b52e-4e8e-add1-cddb6c7f9c6e"/>
    <ds:schemaRef ds:uri="http://schemas.microsoft.com/office/2006/metadata/properties"/>
  </ds:schemaRefs>
</ds:datastoreItem>
</file>

<file path=customXml/itemProps2.xml><?xml version="1.0" encoding="utf-8"?>
<ds:datastoreItem xmlns:ds="http://schemas.openxmlformats.org/officeDocument/2006/customXml" ds:itemID="{CA6503EB-9C6F-4EC7-95B5-F9F769EF79A7}">
  <ds:schemaRefs>
    <ds:schemaRef ds:uri="http://schemas.microsoft.com/sharepoint/v3/contenttype/forms"/>
  </ds:schemaRefs>
</ds:datastoreItem>
</file>

<file path=customXml/itemProps3.xml><?xml version="1.0" encoding="utf-8"?>
<ds:datastoreItem xmlns:ds="http://schemas.openxmlformats.org/officeDocument/2006/customXml" ds:itemID="{C6B04CE7-6CFE-4385-A9FE-FFEB927324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Presentación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Gladys Arevalo</cp:lastModifiedBy>
  <cp:revision/>
  <dcterms:created xsi:type="dcterms:W3CDTF">2021-04-16T16:11:31Z</dcterms:created>
  <dcterms:modified xsi:type="dcterms:W3CDTF">2024-05-02T20:06:01Z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